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Objects="none" codeName="ЭтаКнига" defaultThemeVersion="124226"/>
  <bookViews>
    <workbookView xWindow="0" yWindow="0" windowWidth="25125" windowHeight="11685"/>
  </bookViews>
  <sheets>
    <sheet name="Эксплуатация ТС" sheetId="1" r:id="rId1"/>
    <sheet name="СВОД" sheetId="2" r:id="rId2"/>
  </sheets>
  <calcPr calcId="144525"/>
</workbook>
</file>

<file path=xl/calcChain.xml><?xml version="1.0" encoding="utf-8"?>
<calcChain xmlns="http://schemas.openxmlformats.org/spreadsheetml/2006/main">
  <c r="B3" i="1" l="1"/>
  <c r="B4" i="1" l="1"/>
  <c r="A3" i="1"/>
  <c r="A2" i="1"/>
  <c r="B5" i="1" l="1"/>
  <c r="B6" i="1" s="1"/>
  <c r="B7" i="1" s="1"/>
  <c r="B8" i="1" s="1"/>
  <c r="B9" i="1" s="1"/>
  <c r="B10" i="1"/>
  <c r="V2" i="1"/>
  <c r="U2" i="1"/>
  <c r="V3" i="1"/>
  <c r="U3" i="1"/>
  <c r="T3" i="1"/>
  <c r="R2" i="1"/>
  <c r="R3" i="1"/>
  <c r="B11" i="1" l="1"/>
  <c r="A4" i="1"/>
  <c r="S3" i="1"/>
  <c r="B12" i="1" l="1"/>
  <c r="U4" i="1"/>
  <c r="V4" i="1"/>
  <c r="T4" i="1"/>
  <c r="A5" i="1"/>
  <c r="R4" i="1"/>
  <c r="S4" i="1"/>
  <c r="B13" i="1" l="1"/>
  <c r="U5" i="1"/>
  <c r="V5" i="1"/>
  <c r="S5" i="1"/>
  <c r="T5" i="1"/>
  <c r="R5" i="1"/>
  <c r="A6" i="1"/>
  <c r="B14" i="1" l="1"/>
  <c r="V6" i="1"/>
  <c r="U6" i="1"/>
  <c r="S6" i="1"/>
  <c r="A7" i="1"/>
  <c r="T6" i="1"/>
  <c r="R6" i="1"/>
  <c r="B15" i="1" l="1"/>
  <c r="R7" i="1"/>
  <c r="S7" i="1"/>
  <c r="V7" i="1"/>
  <c r="T7" i="1"/>
  <c r="U7" i="1"/>
  <c r="A13" i="1"/>
  <c r="A9" i="1"/>
  <c r="A11" i="1"/>
  <c r="A12" i="1"/>
  <c r="A10" i="1"/>
  <c r="A8" i="1"/>
  <c r="B16" i="1" l="1"/>
  <c r="V11" i="1"/>
  <c r="S11" i="1"/>
  <c r="R11" i="1"/>
  <c r="T11" i="1"/>
  <c r="U11" i="1"/>
  <c r="S10" i="1"/>
  <c r="V10" i="1"/>
  <c r="T10" i="1"/>
  <c r="R10" i="1"/>
  <c r="U10" i="1"/>
  <c r="T13" i="1"/>
  <c r="U13" i="1"/>
  <c r="R13" i="1"/>
  <c r="S13" i="1"/>
  <c r="V13" i="1"/>
  <c r="T8" i="1"/>
  <c r="U8" i="1"/>
  <c r="S8" i="1"/>
  <c r="R8" i="1"/>
  <c r="V8" i="1"/>
  <c r="V9" i="1"/>
  <c r="T9" i="1"/>
  <c r="U9" i="1"/>
  <c r="S9" i="1"/>
  <c r="R9" i="1"/>
  <c r="U12" i="1"/>
  <c r="S12" i="1"/>
  <c r="R12" i="1"/>
  <c r="V12" i="1"/>
  <c r="T12" i="1"/>
  <c r="A14" i="1"/>
  <c r="B17" i="1" l="1"/>
  <c r="T14" i="1"/>
  <c r="V14" i="1"/>
  <c r="S14" i="1"/>
  <c r="U14" i="1"/>
  <c r="R14" i="1"/>
  <c r="A15" i="1"/>
  <c r="B18" i="1" l="1"/>
  <c r="S15" i="1"/>
  <c r="T15" i="1"/>
  <c r="R15" i="1"/>
  <c r="U15" i="1"/>
  <c r="V15" i="1"/>
  <c r="A16" i="1"/>
  <c r="A17" i="1"/>
  <c r="B19" i="1" l="1"/>
  <c r="U17" i="1"/>
  <c r="V17" i="1"/>
  <c r="R17" i="1"/>
  <c r="T17" i="1"/>
  <c r="S17" i="1"/>
  <c r="T16" i="1"/>
  <c r="R16" i="1"/>
  <c r="V16" i="1"/>
  <c r="U16" i="1"/>
  <c r="S16" i="1"/>
  <c r="A18" i="1"/>
  <c r="B20" i="1" l="1"/>
  <c r="R18" i="1"/>
  <c r="S18" i="1"/>
  <c r="T18" i="1"/>
  <c r="U18" i="1"/>
  <c r="V18" i="1"/>
  <c r="A19" i="1"/>
  <c r="B21" i="1" l="1"/>
  <c r="U19" i="1"/>
  <c r="T19" i="1"/>
  <c r="S19" i="1"/>
  <c r="V19" i="1"/>
  <c r="R19" i="1"/>
  <c r="A20" i="1"/>
  <c r="B22" i="1" l="1"/>
  <c r="V20" i="1"/>
  <c r="T20" i="1"/>
  <c r="U20" i="1"/>
  <c r="R20" i="1"/>
  <c r="S20" i="1"/>
  <c r="A21" i="1"/>
  <c r="B23" i="1" l="1"/>
  <c r="S21" i="1"/>
  <c r="T21" i="1"/>
  <c r="U21" i="1"/>
  <c r="V21" i="1"/>
  <c r="R21" i="1"/>
  <c r="A23" i="1"/>
  <c r="A22" i="1"/>
  <c r="B24" i="1" l="1"/>
  <c r="R23" i="1"/>
  <c r="V23" i="1"/>
  <c r="T23" i="1"/>
  <c r="U23" i="1"/>
  <c r="S23" i="1"/>
  <c r="T22" i="1"/>
  <c r="U22" i="1"/>
  <c r="S22" i="1"/>
  <c r="R22" i="1"/>
  <c r="V22" i="1"/>
  <c r="B25" i="1" l="1"/>
  <c r="A24" i="1"/>
  <c r="R24" i="1" s="1"/>
  <c r="U24" i="1" l="1"/>
  <c r="V24" i="1"/>
  <c r="T24" i="1"/>
  <c r="B26" i="1"/>
  <c r="A25" i="1"/>
  <c r="V25" i="1" s="1"/>
  <c r="S24" i="1"/>
  <c r="S25" i="1" l="1"/>
  <c r="B27" i="1"/>
  <c r="A26" i="1"/>
  <c r="R26" i="1" s="1"/>
  <c r="U25" i="1"/>
  <c r="T25" i="1"/>
  <c r="R25" i="1"/>
  <c r="T26" i="1" l="1"/>
  <c r="U26" i="1"/>
  <c r="B28" i="1"/>
  <c r="A27" i="1"/>
  <c r="S26" i="1"/>
  <c r="V26" i="1"/>
  <c r="T27" i="1" l="1"/>
  <c r="U27" i="1"/>
  <c r="S27" i="1"/>
  <c r="R27" i="1"/>
  <c r="V27" i="1"/>
  <c r="B29" i="1"/>
  <c r="A28" i="1"/>
  <c r="V28" i="1" l="1"/>
  <c r="T28" i="1"/>
  <c r="S28" i="1"/>
  <c r="R28" i="1"/>
  <c r="U28" i="1"/>
  <c r="A29" i="1"/>
  <c r="S29" i="1" s="1"/>
  <c r="B30" i="1"/>
  <c r="T2" i="1"/>
  <c r="B31" i="1" l="1"/>
  <c r="U31" i="1" s="1"/>
  <c r="A30" i="1"/>
  <c r="U29" i="1"/>
  <c r="T29" i="1"/>
  <c r="V29" i="1"/>
  <c r="A31" i="1"/>
  <c r="S31" i="1" s="1"/>
  <c r="R29" i="1"/>
  <c r="S2" i="1"/>
  <c r="V31" i="1" l="1"/>
  <c r="R31" i="1"/>
  <c r="U30" i="1"/>
  <c r="R30" i="1"/>
  <c r="B32" i="1"/>
  <c r="A32" i="1" s="1"/>
  <c r="T30" i="1"/>
  <c r="T31" i="1"/>
  <c r="S30" i="1"/>
  <c r="V30" i="1"/>
  <c r="E29" i="1" l="1"/>
  <c r="K3" i="1"/>
  <c r="N3" i="1"/>
  <c r="H3" i="1"/>
  <c r="H4" i="1"/>
  <c r="E4" i="1"/>
  <c r="E3" i="1"/>
  <c r="E28" i="1"/>
  <c r="U32" i="1"/>
  <c r="K27" i="1"/>
  <c r="Q26" i="1"/>
  <c r="Q25" i="1"/>
  <c r="V32" i="1"/>
  <c r="D16" i="2" s="1" a="1"/>
  <c r="D16" i="2" s="1"/>
  <c r="Q28" i="1"/>
  <c r="S32" i="1"/>
  <c r="L13" i="2" s="1" a="1"/>
  <c r="L13" i="2" s="1"/>
  <c r="H30" i="1"/>
  <c r="H25" i="1"/>
  <c r="K29" i="1"/>
  <c r="R32" i="1"/>
  <c r="L12" i="2" s="1" a="1"/>
  <c r="L12" i="2" s="1"/>
  <c r="K26" i="1"/>
  <c r="N27" i="1"/>
  <c r="N25" i="1"/>
  <c r="N29" i="1"/>
  <c r="N31" i="1"/>
  <c r="T32" i="1"/>
  <c r="K14" i="2" s="1" a="1"/>
  <c r="K14" i="2" s="1"/>
  <c r="E30" i="1"/>
  <c r="E25" i="1"/>
  <c r="Q30" i="1"/>
  <c r="K28" i="1"/>
  <c r="N30" i="1"/>
  <c r="H31" i="1"/>
  <c r="H26" i="1"/>
  <c r="B33" i="1"/>
  <c r="K31" i="1"/>
  <c r="H28" i="1"/>
  <c r="H29" i="1"/>
  <c r="Q3" i="1"/>
  <c r="Q5" i="1"/>
  <c r="K4" i="1"/>
  <c r="K5" i="1"/>
  <c r="K7" i="1"/>
  <c r="N11" i="1"/>
  <c r="E11" i="1"/>
  <c r="K9" i="1"/>
  <c r="E7" i="1"/>
  <c r="N8" i="1"/>
  <c r="Q11" i="1"/>
  <c r="H5" i="1"/>
  <c r="N10" i="1"/>
  <c r="N9" i="1"/>
  <c r="Q9" i="1"/>
  <c r="H12" i="1"/>
  <c r="H10" i="1"/>
  <c r="K8" i="1"/>
  <c r="Q8" i="1"/>
  <c r="K10" i="1"/>
  <c r="Q4" i="1"/>
  <c r="K12" i="1"/>
  <c r="N4" i="1"/>
  <c r="H11" i="1"/>
  <c r="H9" i="1"/>
  <c r="K11" i="1"/>
  <c r="Q12" i="1"/>
  <c r="E5" i="1"/>
  <c r="Q7" i="1"/>
  <c r="H7" i="1"/>
  <c r="E12" i="1"/>
  <c r="E8" i="1"/>
  <c r="N5" i="1"/>
  <c r="N7" i="1"/>
  <c r="E9" i="1"/>
  <c r="N12" i="1"/>
  <c r="Q10" i="1"/>
  <c r="H8" i="1"/>
  <c r="K13" i="1"/>
  <c r="E13" i="1"/>
  <c r="H13" i="1"/>
  <c r="N13" i="1"/>
  <c r="E10" i="1"/>
  <c r="Q13" i="1"/>
  <c r="K14" i="1"/>
  <c r="Q14" i="1"/>
  <c r="N14" i="1"/>
  <c r="H14" i="1"/>
  <c r="K15" i="1"/>
  <c r="Q16" i="1"/>
  <c r="Q15" i="1"/>
  <c r="E16" i="1"/>
  <c r="E14" i="1"/>
  <c r="K17" i="1"/>
  <c r="N16" i="1"/>
  <c r="K16" i="1"/>
  <c r="Q17" i="1"/>
  <c r="H16" i="1"/>
  <c r="N15" i="1"/>
  <c r="E15" i="1"/>
  <c r="H15" i="1"/>
  <c r="N17" i="1"/>
  <c r="N18" i="1"/>
  <c r="Q18" i="1"/>
  <c r="H17" i="1"/>
  <c r="K18" i="1"/>
  <c r="E17" i="1"/>
  <c r="E18" i="1"/>
  <c r="E19" i="1"/>
  <c r="H19" i="1"/>
  <c r="K19" i="1"/>
  <c r="N19" i="1"/>
  <c r="Q19" i="1"/>
  <c r="H18" i="1"/>
  <c r="Q21" i="1"/>
  <c r="Q20" i="1"/>
  <c r="N22" i="1"/>
  <c r="N20" i="1"/>
  <c r="K20" i="1"/>
  <c r="H20" i="1"/>
  <c r="E20" i="1"/>
  <c r="K24" i="1"/>
  <c r="E21" i="1"/>
  <c r="H22" i="1"/>
  <c r="K21" i="1"/>
  <c r="K22" i="1"/>
  <c r="H21" i="1"/>
  <c r="N23" i="1"/>
  <c r="Q22" i="1"/>
  <c r="N21" i="1"/>
  <c r="Q23" i="1"/>
  <c r="N24" i="1"/>
  <c r="K23" i="1"/>
  <c r="E22" i="1"/>
  <c r="H24" i="1"/>
  <c r="K30" i="1"/>
  <c r="H27" i="1"/>
  <c r="N26" i="1"/>
  <c r="E27" i="1"/>
  <c r="K25" i="1"/>
  <c r="E24" i="1"/>
  <c r="H23" i="1"/>
  <c r="N28" i="1"/>
  <c r="E26" i="1"/>
  <c r="E23" i="1"/>
  <c r="E31" i="1"/>
  <c r="Q31" i="1"/>
  <c r="Q27" i="1"/>
  <c r="Q24" i="1"/>
  <c r="Q29" i="1"/>
  <c r="C15" i="2" a="1"/>
  <c r="C15" i="2" s="1"/>
  <c r="E15" i="2" a="1"/>
  <c r="E15" i="2" s="1"/>
  <c r="D15" i="2" a="1"/>
  <c r="D15" i="2" s="1"/>
  <c r="H15" i="2" a="1"/>
  <c r="H15" i="2" s="1"/>
  <c r="M15" i="2" a="1"/>
  <c r="M15" i="2" s="1"/>
  <c r="J15" i="2" a="1"/>
  <c r="J15" i="2" s="1"/>
  <c r="I15" i="2" a="1"/>
  <c r="I15" i="2" s="1"/>
  <c r="G15" i="2" a="1"/>
  <c r="G15" i="2" s="1"/>
  <c r="B15" i="2" a="1"/>
  <c r="B15" i="2" s="1"/>
  <c r="L15" i="2" a="1"/>
  <c r="L15" i="2" s="1"/>
  <c r="F15" i="2" a="1"/>
  <c r="F15" i="2" s="1"/>
  <c r="K15" i="2" a="1"/>
  <c r="K15" i="2" s="1"/>
  <c r="E12" i="2" a="1"/>
  <c r="E12" i="2" s="1"/>
  <c r="M12" i="2" a="1"/>
  <c r="M12" i="2" s="1"/>
  <c r="M16" i="2" a="1"/>
  <c r="M16" i="2" s="1"/>
  <c r="D13" i="2" l="1" a="1"/>
  <c r="D13" i="2" s="1"/>
  <c r="K13" i="2" a="1"/>
  <c r="K13" i="2" s="1"/>
  <c r="H13" i="2" a="1"/>
  <c r="H13" i="2" s="1"/>
  <c r="C12" i="2" a="1"/>
  <c r="C12" i="2" s="1"/>
  <c r="E13" i="2" a="1"/>
  <c r="E13" i="2" s="1"/>
  <c r="I13" i="2" a="1"/>
  <c r="I13" i="2" s="1"/>
  <c r="J12" i="2" a="1"/>
  <c r="J12" i="2" s="1"/>
  <c r="E16" i="2" a="1"/>
  <c r="E16" i="2" s="1"/>
  <c r="M13" i="2" a="1"/>
  <c r="M13" i="2" s="1"/>
  <c r="K12" i="2" a="1"/>
  <c r="K12" i="2" s="1"/>
  <c r="I12" i="2" a="1"/>
  <c r="I12" i="2" s="1"/>
  <c r="B13" i="2" a="1"/>
  <c r="B13" i="2" s="1"/>
  <c r="J13" i="2" a="1"/>
  <c r="J13" i="2" s="1"/>
  <c r="F13" i="2" a="1"/>
  <c r="F13" i="2" s="1"/>
  <c r="F12" i="2" a="1"/>
  <c r="F12" i="2" s="1"/>
  <c r="B12" i="2" a="1"/>
  <c r="B12" i="2" s="1"/>
  <c r="G12" i="2" a="1"/>
  <c r="G12" i="2" s="1"/>
  <c r="J16" i="2" a="1"/>
  <c r="J16" i="2" s="1"/>
  <c r="C13" i="2" a="1"/>
  <c r="C13" i="2" s="1"/>
  <c r="G13" i="2" a="1"/>
  <c r="G13" i="2" s="1"/>
  <c r="H12" i="2" a="1"/>
  <c r="H12" i="2" s="1"/>
  <c r="D12" i="2" a="1"/>
  <c r="D12" i="2" s="1"/>
  <c r="L14" i="2" a="1"/>
  <c r="L14" i="2" s="1"/>
  <c r="C16" i="2" a="1"/>
  <c r="C16" i="2" s="1"/>
  <c r="F16" i="2" a="1"/>
  <c r="F16" i="2" s="1"/>
  <c r="E14" i="2" a="1"/>
  <c r="E14" i="2" s="1"/>
  <c r="G16" i="2" a="1"/>
  <c r="G16" i="2" s="1"/>
  <c r="B16" i="2" a="1"/>
  <c r="B16" i="2" s="1"/>
  <c r="H16" i="2" a="1"/>
  <c r="H16" i="2" s="1"/>
  <c r="L16" i="2" a="1"/>
  <c r="L16" i="2" s="1"/>
  <c r="I14" i="2" a="1"/>
  <c r="I14" i="2" s="1"/>
  <c r="K16" i="2" a="1"/>
  <c r="K16" i="2" s="1"/>
  <c r="I16" i="2" a="1"/>
  <c r="I16" i="2" s="1"/>
  <c r="G14" i="2" a="1"/>
  <c r="G14" i="2" s="1"/>
  <c r="J14" i="2" a="1"/>
  <c r="J14" i="2" s="1"/>
  <c r="C14" i="2" a="1"/>
  <c r="C14" i="2" s="1"/>
  <c r="H14" i="2" a="1"/>
  <c r="H14" i="2" s="1"/>
  <c r="D14" i="2" a="1"/>
  <c r="D14" i="2" s="1"/>
  <c r="M14" i="2" a="1"/>
  <c r="M14" i="2" s="1"/>
  <c r="F14" i="2" a="1"/>
  <c r="F14" i="2" s="1"/>
  <c r="B14" i="2" a="1"/>
  <c r="B14" i="2" s="1"/>
  <c r="B34" i="1"/>
  <c r="A33" i="1"/>
  <c r="V33" i="1" s="1"/>
  <c r="N15" i="2"/>
  <c r="N13" i="2" l="1"/>
  <c r="N12" i="2"/>
  <c r="N14" i="2"/>
  <c r="R33" i="1"/>
  <c r="N16" i="2"/>
  <c r="S33" i="1"/>
  <c r="B35" i="1"/>
  <c r="A34" i="1"/>
  <c r="H32" i="1"/>
  <c r="Q32" i="1"/>
  <c r="E32" i="1"/>
  <c r="N32" i="1"/>
  <c r="T33" i="1"/>
  <c r="K32" i="1"/>
  <c r="U33" i="1"/>
  <c r="K33" i="1"/>
  <c r="H6" i="1" l="1"/>
  <c r="H2" i="1" s="1"/>
  <c r="N6" i="1"/>
  <c r="N2" i="1" s="1"/>
  <c r="I10" i="2" s="1"/>
  <c r="E6" i="1"/>
  <c r="E2" i="1" s="1"/>
  <c r="K2" i="1"/>
  <c r="K9" i="2" s="1"/>
  <c r="K6" i="1"/>
  <c r="Q6" i="1"/>
  <c r="Q2" i="1" s="1"/>
  <c r="B36" i="1"/>
  <c r="A35" i="1"/>
  <c r="V34" i="1"/>
  <c r="Q33" i="1"/>
  <c r="E33" i="1"/>
  <c r="T34" i="1"/>
  <c r="R34" i="1"/>
  <c r="H33" i="1"/>
  <c r="S34" i="1"/>
  <c r="U34" i="1"/>
  <c r="N33" i="1"/>
  <c r="E4" i="2" l="1"/>
  <c r="B9" i="2"/>
  <c r="M9" i="2"/>
  <c r="J4" i="2"/>
  <c r="H9" i="2"/>
  <c r="L4" i="2"/>
  <c r="F4" i="2"/>
  <c r="E2" i="2"/>
  <c r="L2" i="2"/>
  <c r="F7" i="2"/>
  <c r="M7" i="2"/>
  <c r="E7" i="2"/>
  <c r="D2" i="2"/>
  <c r="G7" i="2"/>
  <c r="K7" i="2"/>
  <c r="I2" i="2"/>
  <c r="H7" i="2"/>
  <c r="K2" i="2"/>
  <c r="C2" i="2"/>
  <c r="L7" i="2"/>
  <c r="J7" i="2"/>
  <c r="J2" i="2"/>
  <c r="C7" i="2"/>
  <c r="B2" i="2"/>
  <c r="G2" i="2"/>
  <c r="B7" i="2"/>
  <c r="M2" i="2"/>
  <c r="F2" i="2"/>
  <c r="H2" i="2"/>
  <c r="D7" i="2"/>
  <c r="I7" i="2"/>
  <c r="G6" i="2"/>
  <c r="F6" i="2"/>
  <c r="B11" i="2"/>
  <c r="K6" i="2"/>
  <c r="L11" i="2"/>
  <c r="K11" i="2"/>
  <c r="H6" i="2"/>
  <c r="I6" i="2"/>
  <c r="I11" i="2"/>
  <c r="C11" i="2"/>
  <c r="E11" i="2"/>
  <c r="J11" i="2"/>
  <c r="F11" i="2"/>
  <c r="G11" i="2"/>
  <c r="H11" i="2"/>
  <c r="M11" i="2"/>
  <c r="J6" i="2"/>
  <c r="C6" i="2"/>
  <c r="L6" i="2"/>
  <c r="B6" i="2"/>
  <c r="D11" i="2"/>
  <c r="E6" i="2"/>
  <c r="D6" i="2"/>
  <c r="M6" i="2"/>
  <c r="M8" i="2"/>
  <c r="G8" i="2"/>
  <c r="C3" i="2"/>
  <c r="K8" i="2"/>
  <c r="M3" i="2"/>
  <c r="J3" i="2"/>
  <c r="L3" i="2"/>
  <c r="D3" i="2"/>
  <c r="L8" i="2"/>
  <c r="F8" i="2"/>
  <c r="E3" i="2"/>
  <c r="C8" i="2"/>
  <c r="B8" i="2"/>
  <c r="I8" i="2"/>
  <c r="H3" i="2"/>
  <c r="H8" i="2"/>
  <c r="E8" i="2"/>
  <c r="F3" i="2"/>
  <c r="D8" i="2"/>
  <c r="G3" i="2"/>
  <c r="B3" i="2"/>
  <c r="K3" i="2"/>
  <c r="J8" i="2"/>
  <c r="I3" i="2"/>
  <c r="D4" i="2"/>
  <c r="F9" i="2"/>
  <c r="B4" i="2"/>
  <c r="G9" i="2"/>
  <c r="E9" i="2"/>
  <c r="I9" i="2"/>
  <c r="D9" i="2"/>
  <c r="M4" i="2"/>
  <c r="I4" i="2"/>
  <c r="K4" i="2"/>
  <c r="J9" i="2"/>
  <c r="H5" i="2"/>
  <c r="C10" i="2"/>
  <c r="H10" i="2"/>
  <c r="M5" i="2"/>
  <c r="C5" i="2"/>
  <c r="F10" i="2"/>
  <c r="D5" i="2"/>
  <c r="G10" i="2"/>
  <c r="K5" i="2"/>
  <c r="L5" i="2"/>
  <c r="B10" i="2"/>
  <c r="F5" i="2"/>
  <c r="G5" i="2"/>
  <c r="D10" i="2"/>
  <c r="M10" i="2"/>
  <c r="L10" i="2"/>
  <c r="E10" i="2"/>
  <c r="E5" i="2"/>
  <c r="J10" i="2"/>
  <c r="J5" i="2"/>
  <c r="B5" i="2"/>
  <c r="K10" i="2"/>
  <c r="I5" i="2"/>
  <c r="G4" i="2"/>
  <c r="C4" i="2"/>
  <c r="C9" i="2"/>
  <c r="H4" i="2"/>
  <c r="L9" i="2"/>
  <c r="N34" i="1"/>
  <c r="E34" i="1"/>
  <c r="K34" i="1"/>
  <c r="V35" i="1"/>
  <c r="S35" i="1"/>
  <c r="T35" i="1"/>
  <c r="H34" i="1"/>
  <c r="U35" i="1"/>
  <c r="A36" i="1"/>
  <c r="U36" i="1" s="1"/>
  <c r="B37" i="1"/>
  <c r="R35" i="1"/>
  <c r="Q34" i="1"/>
  <c r="N3" i="2" l="1"/>
  <c r="N4" i="2"/>
  <c r="N5" i="2"/>
  <c r="N2" i="2"/>
  <c r="N6" i="2"/>
  <c r="Q35" i="1"/>
  <c r="N35" i="1"/>
  <c r="R36" i="1"/>
  <c r="E35" i="1"/>
  <c r="H35" i="1"/>
  <c r="B38" i="1"/>
  <c r="A37" i="1"/>
  <c r="T37" i="1" s="1"/>
  <c r="S36" i="1"/>
  <c r="V36" i="1"/>
  <c r="K35" i="1"/>
  <c r="T36" i="1"/>
  <c r="R37" i="1" l="1"/>
  <c r="Q36" i="1"/>
  <c r="K36" i="1"/>
  <c r="H36" i="1"/>
  <c r="V37" i="1"/>
  <c r="E36" i="1"/>
  <c r="N36" i="1"/>
  <c r="S37" i="1"/>
  <c r="U37" i="1"/>
  <c r="B39" i="1"/>
  <c r="A38" i="1"/>
  <c r="E37" i="1" s="1"/>
  <c r="T38" i="1" l="1"/>
  <c r="B40" i="1"/>
  <c r="A39" i="1"/>
  <c r="E38" i="1" s="1"/>
  <c r="Q38" i="1"/>
  <c r="Q37" i="1"/>
  <c r="S38" i="1"/>
  <c r="K37" i="1"/>
  <c r="H37" i="1"/>
  <c r="N37" i="1"/>
  <c r="U38" i="1"/>
  <c r="R38" i="1"/>
  <c r="V38" i="1"/>
  <c r="T39" i="1" l="1"/>
  <c r="U39" i="1"/>
  <c r="R39" i="1"/>
  <c r="H38" i="1"/>
  <c r="S39" i="1"/>
  <c r="K38" i="1"/>
  <c r="N38" i="1"/>
  <c r="V39" i="1"/>
  <c r="B41" i="1"/>
  <c r="A40" i="1"/>
  <c r="T40" i="1" s="1"/>
  <c r="N39" i="1" l="1"/>
  <c r="K39" i="1"/>
  <c r="Q39" i="1"/>
  <c r="S40" i="1"/>
  <c r="E39" i="1"/>
  <c r="R40" i="1"/>
  <c r="U40" i="1"/>
  <c r="H39" i="1"/>
  <c r="V40" i="1"/>
  <c r="B42" i="1"/>
  <c r="A41" i="1"/>
  <c r="N40" i="1"/>
  <c r="A42" i="1" l="1"/>
  <c r="S42" i="1" s="1"/>
  <c r="B43" i="1"/>
  <c r="Q40" i="1"/>
  <c r="E40" i="1"/>
  <c r="U41" i="1"/>
  <c r="S41" i="1"/>
  <c r="K40" i="1"/>
  <c r="V41" i="1"/>
  <c r="T41" i="1"/>
  <c r="H40" i="1"/>
  <c r="R41" i="1"/>
  <c r="V42" i="1" l="1"/>
  <c r="R42" i="1"/>
  <c r="B44" i="1"/>
  <c r="A44" i="1" s="1"/>
  <c r="A43" i="1"/>
  <c r="R43" i="1" s="1"/>
  <c r="N41" i="1"/>
  <c r="K41" i="1"/>
  <c r="Q41" i="1"/>
  <c r="E41" i="1"/>
  <c r="H41" i="1"/>
  <c r="T42" i="1"/>
  <c r="U42" i="1"/>
  <c r="N42" i="1"/>
  <c r="K42" i="1" l="1"/>
  <c r="Q43" i="1"/>
  <c r="U44" i="1"/>
  <c r="H43" i="1"/>
  <c r="T44" i="1"/>
  <c r="Q42" i="1"/>
  <c r="E42" i="1"/>
  <c r="H42" i="1"/>
  <c r="T43" i="1"/>
  <c r="S43" i="1"/>
  <c r="K43" i="1"/>
  <c r="V43" i="1"/>
  <c r="U43" i="1"/>
  <c r="N43" i="1"/>
  <c r="V44" i="1"/>
  <c r="R44" i="1"/>
  <c r="S44" i="1"/>
  <c r="B45" i="1"/>
  <c r="E43" i="1"/>
  <c r="B46" i="1" l="1"/>
  <c r="A45" i="1"/>
  <c r="U45" i="1" l="1"/>
  <c r="T45" i="1"/>
  <c r="R45" i="1"/>
  <c r="V45" i="1"/>
  <c r="Q44" i="1"/>
  <c r="H44" i="1"/>
  <c r="N44" i="1"/>
  <c r="K44" i="1"/>
  <c r="E44" i="1"/>
  <c r="S45" i="1"/>
  <c r="B47" i="1"/>
  <c r="A47" i="1" s="1"/>
  <c r="A46" i="1"/>
  <c r="U46" i="1" s="1"/>
  <c r="E45" i="1" l="1"/>
  <c r="N46" i="1"/>
  <c r="T47" i="1"/>
  <c r="H46" i="1"/>
  <c r="S46" i="1"/>
  <c r="T46" i="1"/>
  <c r="R46" i="1"/>
  <c r="K46" i="1"/>
  <c r="K45" i="1"/>
  <c r="H45" i="1"/>
  <c r="R47" i="1"/>
  <c r="B48" i="1"/>
  <c r="U47" i="1"/>
  <c r="V47" i="1"/>
  <c r="S47" i="1"/>
  <c r="V46" i="1"/>
  <c r="Q45" i="1"/>
  <c r="E46" i="1"/>
  <c r="Q46" i="1"/>
  <c r="N45" i="1"/>
  <c r="B49" i="1" l="1"/>
  <c r="A49" i="1" s="1"/>
  <c r="U49" i="1" s="1"/>
  <c r="A48" i="1"/>
  <c r="N48" i="1" l="1"/>
  <c r="S48" i="1"/>
  <c r="V49" i="1"/>
  <c r="K48" i="1"/>
  <c r="R49" i="1"/>
  <c r="B50" i="1"/>
  <c r="T48" i="1"/>
  <c r="T49" i="1"/>
  <c r="S49" i="1"/>
  <c r="H48" i="1"/>
  <c r="H47" i="1"/>
  <c r="N47" i="1"/>
  <c r="K47" i="1"/>
  <c r="Q47" i="1"/>
  <c r="E47" i="1"/>
  <c r="V48" i="1"/>
  <c r="U48" i="1"/>
  <c r="R48" i="1"/>
  <c r="E48" i="1"/>
  <c r="Q48" i="1"/>
  <c r="B51" i="1" l="1"/>
  <c r="A50" i="1"/>
  <c r="U50" i="1" s="1"/>
  <c r="S50" i="1" l="1"/>
  <c r="R50" i="1"/>
  <c r="N49" i="1"/>
  <c r="Q49" i="1"/>
  <c r="H49" i="1"/>
  <c r="V50" i="1"/>
  <c r="K49" i="1"/>
  <c r="E49" i="1"/>
  <c r="T50" i="1"/>
  <c r="A51" i="1"/>
  <c r="S51" i="1" s="1"/>
  <c r="B52" i="1"/>
  <c r="A52" i="1" s="1"/>
  <c r="E50" i="1"/>
  <c r="N51" i="1" l="1"/>
  <c r="K51" i="1"/>
  <c r="H51" i="1"/>
  <c r="S52" i="1"/>
  <c r="V52" i="1"/>
  <c r="R52" i="1"/>
  <c r="B53" i="1"/>
  <c r="T52" i="1"/>
  <c r="U52" i="1"/>
  <c r="R51" i="1"/>
  <c r="V51" i="1"/>
  <c r="H50" i="1"/>
  <c r="K50" i="1"/>
  <c r="U51" i="1"/>
  <c r="T51" i="1"/>
  <c r="Q50" i="1"/>
  <c r="E51" i="1"/>
  <c r="Q51" i="1"/>
  <c r="N50" i="1"/>
  <c r="B54" i="1" l="1"/>
  <c r="A53" i="1"/>
  <c r="S53" i="1" l="1"/>
  <c r="U53" i="1"/>
  <c r="N52" i="1"/>
  <c r="K52" i="1"/>
  <c r="R53" i="1"/>
  <c r="E52" i="1"/>
  <c r="Q52" i="1"/>
  <c r="H52" i="1"/>
  <c r="V53" i="1"/>
  <c r="A54" i="1"/>
  <c r="E53" i="1" s="1"/>
  <c r="B55" i="1"/>
  <c r="A55" i="1" s="1"/>
  <c r="T53" i="1"/>
  <c r="H54" i="1" l="1"/>
  <c r="Q54" i="1"/>
  <c r="E54" i="1"/>
  <c r="R54" i="1"/>
  <c r="T54" i="1"/>
  <c r="N53" i="1"/>
  <c r="H53" i="1"/>
  <c r="U54" i="1"/>
  <c r="K54" i="1"/>
  <c r="B56" i="1"/>
  <c r="U55" i="1"/>
  <c r="R55" i="1"/>
  <c r="S55" i="1"/>
  <c r="V55" i="1"/>
  <c r="T55" i="1"/>
  <c r="Q53" i="1"/>
  <c r="S54" i="1"/>
  <c r="V54" i="1"/>
  <c r="N54" i="1"/>
  <c r="K53" i="1"/>
  <c r="B57" i="1" l="1"/>
  <c r="A56" i="1"/>
  <c r="S56" i="1" s="1"/>
  <c r="R56" i="1" l="1"/>
  <c r="T56" i="1"/>
  <c r="V56" i="1"/>
  <c r="H55" i="1"/>
  <c r="Q55" i="1"/>
  <c r="K55" i="1"/>
  <c r="E55" i="1"/>
  <c r="N55" i="1"/>
  <c r="U56" i="1"/>
  <c r="B58" i="1"/>
  <c r="A58" i="1"/>
  <c r="T58" i="1" s="1"/>
  <c r="A57" i="1"/>
  <c r="N57" i="1" s="1"/>
  <c r="S58" i="1" l="1"/>
  <c r="K57" i="1"/>
  <c r="N56" i="1"/>
  <c r="H57" i="1"/>
  <c r="R57" i="1"/>
  <c r="U57" i="1"/>
  <c r="E56" i="1"/>
  <c r="K56" i="1"/>
  <c r="H56" i="1"/>
  <c r="S57" i="1"/>
  <c r="R58" i="1"/>
  <c r="B59" i="1"/>
  <c r="V58" i="1"/>
  <c r="U58" i="1"/>
  <c r="Q56" i="1"/>
  <c r="T57" i="1"/>
  <c r="E57" i="1"/>
  <c r="Q57" i="1"/>
  <c r="V57" i="1"/>
  <c r="B60" i="1" l="1"/>
  <c r="A59" i="1"/>
  <c r="K58" i="1" l="1"/>
  <c r="R59" i="1"/>
  <c r="H58" i="1"/>
  <c r="U59" i="1"/>
  <c r="Q58" i="1"/>
  <c r="E58" i="1"/>
  <c r="N58" i="1"/>
  <c r="S59" i="1"/>
  <c r="V59" i="1"/>
  <c r="T59" i="1"/>
  <c r="A60" i="1"/>
  <c r="H59" i="1" s="1"/>
  <c r="B61" i="1"/>
  <c r="E59" i="1" l="1"/>
  <c r="U60" i="1"/>
  <c r="S60" i="1"/>
  <c r="R60" i="1"/>
  <c r="T60" i="1"/>
  <c r="N59" i="1"/>
  <c r="Q59" i="1"/>
  <c r="B62" i="1"/>
  <c r="A61" i="1"/>
  <c r="Q60" i="1" s="1"/>
  <c r="K59" i="1"/>
  <c r="V60" i="1"/>
  <c r="B63" i="1" l="1"/>
  <c r="A62" i="1"/>
  <c r="Q61" i="1" s="1"/>
  <c r="E60" i="1"/>
  <c r="T61" i="1"/>
  <c r="K60" i="1"/>
  <c r="V61" i="1"/>
  <c r="S61" i="1"/>
  <c r="N60" i="1"/>
  <c r="R61" i="1"/>
  <c r="H60" i="1"/>
  <c r="U61" i="1"/>
  <c r="H61" i="1"/>
  <c r="E61" i="1" l="1"/>
  <c r="N61" i="1"/>
  <c r="U62" i="1"/>
  <c r="R62" i="1"/>
  <c r="K61" i="1"/>
  <c r="V62" i="1"/>
  <c r="S62" i="1"/>
  <c r="A63" i="1"/>
  <c r="B64" i="1"/>
  <c r="T62" i="1"/>
  <c r="Q62" i="1" l="1"/>
  <c r="R63" i="1"/>
  <c r="V63" i="1"/>
  <c r="U63" i="1"/>
  <c r="E62" i="1"/>
  <c r="S63" i="1"/>
  <c r="N62" i="1"/>
  <c r="T63" i="1"/>
  <c r="K62" i="1"/>
  <c r="H62" i="1"/>
  <c r="B65" i="1"/>
  <c r="A64" i="1"/>
  <c r="S64" i="1" l="1"/>
  <c r="V64" i="1"/>
  <c r="U64" i="1"/>
  <c r="T64" i="1"/>
  <c r="N63" i="1"/>
  <c r="R64" i="1"/>
  <c r="E63" i="1"/>
  <c r="A65" i="1"/>
  <c r="V65" i="1" s="1"/>
  <c r="B66" i="1"/>
  <c r="K63" i="1"/>
  <c r="H63" i="1"/>
  <c r="Q63" i="1"/>
  <c r="E64" i="1" l="1"/>
  <c r="K64" i="1"/>
  <c r="N64" i="1"/>
  <c r="R65" i="1"/>
  <c r="S65" i="1"/>
  <c r="U65" i="1"/>
  <c r="H64" i="1"/>
  <c r="Q64" i="1"/>
  <c r="B67" i="1"/>
  <c r="A66" i="1"/>
  <c r="T65" i="1"/>
  <c r="N65" i="1"/>
  <c r="U66" i="1" l="1"/>
  <c r="R66" i="1"/>
  <c r="V66" i="1"/>
  <c r="T66" i="1"/>
  <c r="S66" i="1"/>
  <c r="K65" i="1"/>
  <c r="Q65" i="1"/>
  <c r="B68" i="1"/>
  <c r="A67" i="1"/>
  <c r="H65" i="1"/>
  <c r="E65" i="1"/>
  <c r="V67" i="1" l="1"/>
  <c r="T67" i="1"/>
  <c r="H66" i="1"/>
  <c r="N66" i="1"/>
  <c r="Q66" i="1"/>
  <c r="E66" i="1"/>
  <c r="R67" i="1"/>
  <c r="K66" i="1"/>
  <c r="A68" i="1"/>
  <c r="V68" i="1" s="1"/>
  <c r="B69" i="1"/>
  <c r="S67" i="1"/>
  <c r="U67" i="1"/>
  <c r="T68" i="1" l="1"/>
  <c r="H67" i="1"/>
  <c r="U68" i="1"/>
  <c r="Q67" i="1"/>
  <c r="E67" i="1"/>
  <c r="N67" i="1"/>
  <c r="S68" i="1"/>
  <c r="R68" i="1"/>
  <c r="K67" i="1"/>
  <c r="B70" i="1"/>
  <c r="A69" i="1"/>
  <c r="H68" i="1" l="1"/>
  <c r="K68" i="1"/>
  <c r="R69" i="1"/>
  <c r="T69" i="1"/>
  <c r="V69" i="1"/>
  <c r="U69" i="1"/>
  <c r="S69" i="1"/>
  <c r="E68" i="1"/>
  <c r="N68" i="1"/>
  <c r="A70" i="1"/>
  <c r="K69" i="1" s="1"/>
  <c r="B71" i="1"/>
  <c r="Q68" i="1"/>
  <c r="N69" i="1" l="1"/>
  <c r="B72" i="1"/>
  <c r="A71" i="1"/>
  <c r="K70" i="1" s="1"/>
  <c r="U70" i="1"/>
  <c r="R70" i="1"/>
  <c r="S70" i="1"/>
  <c r="V70" i="1"/>
  <c r="T70" i="1"/>
  <c r="E69" i="1"/>
  <c r="Q69" i="1"/>
  <c r="H69" i="1"/>
  <c r="T71" i="1" l="1"/>
  <c r="N70" i="1"/>
  <c r="S71" i="1"/>
  <c r="U71" i="1"/>
  <c r="E70" i="1"/>
  <c r="V71" i="1"/>
  <c r="R71" i="1"/>
  <c r="Q70" i="1"/>
  <c r="B73" i="1"/>
  <c r="A72" i="1"/>
  <c r="Q71" i="1" s="1"/>
  <c r="H70" i="1"/>
  <c r="K71" i="1" l="1"/>
  <c r="V72" i="1"/>
  <c r="R72" i="1"/>
  <c r="N71" i="1"/>
  <c r="U72" i="1"/>
  <c r="S72" i="1"/>
  <c r="E71" i="1"/>
  <c r="T72" i="1"/>
  <c r="H71" i="1"/>
  <c r="A73" i="1"/>
  <c r="H72" i="1" s="1"/>
  <c r="B74" i="1"/>
  <c r="N72" i="1" l="1"/>
  <c r="U73" i="1"/>
  <c r="T73" i="1"/>
  <c r="S73" i="1"/>
  <c r="Q72" i="1"/>
  <c r="E72" i="1"/>
  <c r="R73" i="1"/>
  <c r="V73" i="1"/>
  <c r="K72" i="1"/>
  <c r="A74" i="1"/>
  <c r="S74" i="1" s="1"/>
  <c r="B75" i="1"/>
  <c r="U74" i="1" l="1"/>
  <c r="H73" i="1"/>
  <c r="T74" i="1"/>
  <c r="K73" i="1"/>
  <c r="R74" i="1"/>
  <c r="V74" i="1"/>
  <c r="Q73" i="1"/>
  <c r="B76" i="1"/>
  <c r="A75" i="1"/>
  <c r="E73" i="1"/>
  <c r="N73" i="1"/>
  <c r="Q74" i="1" l="1"/>
  <c r="S75" i="1"/>
  <c r="E74" i="1"/>
  <c r="A76" i="1"/>
  <c r="K75" i="1" s="1"/>
  <c r="B77" i="1"/>
  <c r="H74" i="1"/>
  <c r="T75" i="1"/>
  <c r="K74" i="1"/>
  <c r="N74" i="1"/>
  <c r="U75" i="1"/>
  <c r="R75" i="1"/>
  <c r="V75" i="1"/>
  <c r="S76" i="1" l="1"/>
  <c r="Q75" i="1"/>
  <c r="U76" i="1"/>
  <c r="R76" i="1"/>
  <c r="V76" i="1"/>
  <c r="H75" i="1"/>
  <c r="T76" i="1"/>
  <c r="E75" i="1"/>
  <c r="A77" i="1"/>
  <c r="N76" i="1" s="1"/>
  <c r="B78" i="1"/>
  <c r="N75" i="1"/>
  <c r="U77" i="1" l="1"/>
  <c r="T77" i="1"/>
  <c r="K76" i="1"/>
  <c r="E76" i="1"/>
  <c r="H76" i="1"/>
  <c r="R77" i="1"/>
  <c r="V77" i="1"/>
  <c r="S77" i="1"/>
  <c r="B79" i="1"/>
  <c r="A78" i="1"/>
  <c r="E77" i="1" s="1"/>
  <c r="Q76" i="1"/>
  <c r="Q77" i="1" l="1"/>
  <c r="V78" i="1"/>
  <c r="H77" i="1"/>
  <c r="N77" i="1"/>
  <c r="T78" i="1"/>
  <c r="B80" i="1"/>
  <c r="A79" i="1"/>
  <c r="N78" i="1" s="1"/>
  <c r="S78" i="1"/>
  <c r="K77" i="1"/>
  <c r="R78" i="1"/>
  <c r="U78" i="1"/>
  <c r="R79" i="1" l="1"/>
  <c r="B81" i="1"/>
  <c r="A81" i="1" s="1"/>
  <c r="A80" i="1"/>
  <c r="V79" i="1"/>
  <c r="K78" i="1"/>
  <c r="S79" i="1"/>
  <c r="T79" i="1"/>
  <c r="Q78" i="1"/>
  <c r="U79" i="1"/>
  <c r="H78" i="1"/>
  <c r="E78" i="1"/>
  <c r="T81" i="1" l="1"/>
  <c r="U81" i="1"/>
  <c r="N80" i="1"/>
  <c r="Q79" i="1"/>
  <c r="S80" i="1"/>
  <c r="K80" i="1"/>
  <c r="V81" i="1"/>
  <c r="B82" i="1"/>
  <c r="R81" i="1"/>
  <c r="S81" i="1"/>
  <c r="T80" i="1"/>
  <c r="R80" i="1"/>
  <c r="K79" i="1"/>
  <c r="H79" i="1"/>
  <c r="E80" i="1"/>
  <c r="Q80" i="1"/>
  <c r="E79" i="1"/>
  <c r="V80" i="1"/>
  <c r="U80" i="1"/>
  <c r="H80" i="1"/>
  <c r="N79" i="1"/>
  <c r="B83" i="1" l="1"/>
  <c r="A82" i="1"/>
  <c r="T82" i="1" s="1"/>
  <c r="S82" i="1"/>
  <c r="R82" i="1" l="1"/>
  <c r="A83" i="1"/>
  <c r="T83" i="1" s="1"/>
  <c r="B84" i="1"/>
  <c r="H81" i="1"/>
  <c r="V82" i="1"/>
  <c r="K81" i="1"/>
  <c r="N81" i="1"/>
  <c r="U82" i="1"/>
  <c r="E81" i="1"/>
  <c r="Q81" i="1"/>
  <c r="E82" i="1"/>
  <c r="Q82" i="1"/>
  <c r="U83" i="1" l="1"/>
  <c r="B85" i="1"/>
  <c r="A84" i="1"/>
  <c r="R84" i="1" s="1"/>
  <c r="V83" i="1"/>
  <c r="S83" i="1"/>
  <c r="N82" i="1"/>
  <c r="H82" i="1"/>
  <c r="R83" i="1"/>
  <c r="K82" i="1"/>
  <c r="H83" i="1" l="1"/>
  <c r="V84" i="1"/>
  <c r="S84" i="1"/>
  <c r="E83" i="1"/>
  <c r="A85" i="1"/>
  <c r="N84" i="1" s="1"/>
  <c r="T84" i="1"/>
  <c r="B86" i="1"/>
  <c r="N83" i="1"/>
  <c r="U84" i="1"/>
  <c r="K83" i="1"/>
  <c r="Q83" i="1"/>
  <c r="S85" i="1" l="1"/>
  <c r="V85" i="1"/>
  <c r="K84" i="1"/>
  <c r="Q84" i="1"/>
  <c r="H84" i="1"/>
  <c r="E84" i="1"/>
  <c r="R85" i="1"/>
  <c r="U85" i="1"/>
  <c r="T85" i="1"/>
  <c r="A86" i="1"/>
  <c r="B87" i="1"/>
  <c r="A87" i="1" s="1"/>
  <c r="R87" i="1" s="1"/>
  <c r="Q86" i="1" l="1"/>
  <c r="U86" i="1"/>
  <c r="E86" i="1"/>
  <c r="S86" i="1"/>
  <c r="H85" i="1"/>
  <c r="N85" i="1"/>
  <c r="Q85" i="1"/>
  <c r="E85" i="1"/>
  <c r="K85" i="1"/>
  <c r="K86" i="1"/>
  <c r="V86" i="1"/>
  <c r="T86" i="1"/>
  <c r="N86" i="1"/>
  <c r="V87" i="1"/>
  <c r="T87" i="1"/>
  <c r="U87" i="1"/>
  <c r="S87" i="1"/>
  <c r="B88" i="1"/>
  <c r="H86" i="1"/>
  <c r="R86" i="1"/>
  <c r="A88" i="1" l="1"/>
  <c r="R88" i="1" s="1"/>
  <c r="B89" i="1"/>
  <c r="V88" i="1" l="1"/>
  <c r="U88" i="1"/>
  <c r="S88" i="1"/>
  <c r="T88" i="1"/>
  <c r="N87" i="1"/>
  <c r="K87" i="1"/>
  <c r="H87" i="1"/>
  <c r="Q87" i="1"/>
  <c r="E87" i="1"/>
  <c r="B90" i="1"/>
  <c r="A89" i="1"/>
  <c r="N88" i="1" s="1"/>
  <c r="Q88" i="1" l="1"/>
  <c r="E88" i="1"/>
  <c r="V89" i="1"/>
  <c r="T89" i="1"/>
  <c r="S89" i="1"/>
  <c r="H88" i="1"/>
  <c r="K88" i="1"/>
  <c r="U89" i="1"/>
  <c r="B91" i="1"/>
  <c r="A90" i="1"/>
  <c r="Q89" i="1" s="1"/>
  <c r="R89" i="1"/>
  <c r="U90" i="1" l="1"/>
  <c r="N89" i="1"/>
  <c r="R90" i="1"/>
  <c r="H89" i="1"/>
  <c r="K89" i="1"/>
  <c r="A91" i="1"/>
  <c r="T91" i="1" s="1"/>
  <c r="B92" i="1"/>
  <c r="S90" i="1"/>
  <c r="T90" i="1"/>
  <c r="V90" i="1"/>
  <c r="E89" i="1"/>
  <c r="N90" i="1" l="1"/>
  <c r="U91" i="1"/>
  <c r="S91" i="1"/>
  <c r="Q90" i="1"/>
  <c r="E90" i="1"/>
  <c r="V91" i="1"/>
  <c r="R91" i="1"/>
  <c r="H90" i="1"/>
  <c r="B93" i="1"/>
  <c r="A92" i="1"/>
  <c r="H91" i="1" s="1"/>
  <c r="K90" i="1"/>
  <c r="A93" i="1" l="1"/>
  <c r="R93" i="1" s="1"/>
  <c r="B94" i="1"/>
  <c r="T93" i="1"/>
  <c r="R92" i="1"/>
  <c r="Q91" i="1"/>
  <c r="E91" i="1"/>
  <c r="V92" i="1"/>
  <c r="U92" i="1"/>
  <c r="S92" i="1"/>
  <c r="E92" i="1"/>
  <c r="N91" i="1"/>
  <c r="K91" i="1"/>
  <c r="T92" i="1"/>
  <c r="H92" i="1" l="1"/>
  <c r="A94" i="1"/>
  <c r="H93" i="1" s="1"/>
  <c r="B95" i="1"/>
  <c r="N92" i="1"/>
  <c r="U93" i="1"/>
  <c r="S93" i="1"/>
  <c r="K92" i="1"/>
  <c r="V93" i="1"/>
  <c r="N93" i="1"/>
  <c r="Q92" i="1"/>
  <c r="U94" i="1" l="1"/>
  <c r="Q93" i="1"/>
  <c r="R94" i="1"/>
  <c r="E93" i="1"/>
  <c r="K93" i="1"/>
  <c r="T94" i="1"/>
  <c r="V94" i="1"/>
  <c r="S94" i="1"/>
  <c r="B96" i="1"/>
  <c r="A96" i="1" s="1"/>
  <c r="A95" i="1"/>
  <c r="T95" i="1" s="1"/>
  <c r="R96" i="1" l="1"/>
  <c r="U96" i="1"/>
  <c r="S96" i="1"/>
  <c r="U95" i="1"/>
  <c r="V95" i="1"/>
  <c r="N95" i="1"/>
  <c r="Q94" i="1"/>
  <c r="E94" i="1"/>
  <c r="K94" i="1"/>
  <c r="N94" i="1"/>
  <c r="R95" i="1"/>
  <c r="H94" i="1"/>
  <c r="S95" i="1"/>
  <c r="H95" i="1"/>
  <c r="K95" i="1"/>
  <c r="T96" i="1"/>
  <c r="V96" i="1"/>
  <c r="B97" i="1"/>
  <c r="E95" i="1"/>
  <c r="Q95" i="1"/>
  <c r="B98" i="1" l="1"/>
  <c r="A97" i="1"/>
  <c r="B99" i="1" l="1"/>
  <c r="A98" i="1"/>
  <c r="H97" i="1" s="1"/>
  <c r="Q96" i="1"/>
  <c r="E96" i="1"/>
  <c r="S97" i="1"/>
  <c r="V97" i="1"/>
  <c r="U97" i="1"/>
  <c r="N96" i="1"/>
  <c r="R97" i="1"/>
  <c r="K96" i="1"/>
  <c r="H96" i="1"/>
  <c r="T97" i="1"/>
  <c r="E97" i="1"/>
  <c r="Q97" i="1" l="1"/>
  <c r="U98" i="1"/>
  <c r="A99" i="1"/>
  <c r="T99" i="1" s="1"/>
  <c r="B100" i="1"/>
  <c r="A100" i="1" s="1"/>
  <c r="Q99" i="1" s="1"/>
  <c r="V98" i="1"/>
  <c r="T98" i="1"/>
  <c r="R98" i="1"/>
  <c r="S98" i="1"/>
  <c r="K97" i="1"/>
  <c r="N97" i="1"/>
  <c r="E98" i="1" l="1"/>
  <c r="N99" i="1"/>
  <c r="N98" i="1"/>
  <c r="S99" i="1"/>
  <c r="R99" i="1"/>
  <c r="U100" i="1"/>
  <c r="E99" i="1"/>
  <c r="S100" i="1"/>
  <c r="T100" i="1"/>
  <c r="K99" i="1"/>
  <c r="R100" i="1"/>
  <c r="V100" i="1"/>
  <c r="B101" i="1"/>
  <c r="V99" i="1"/>
  <c r="H98" i="1"/>
  <c r="K98" i="1"/>
  <c r="U99" i="1"/>
  <c r="H99" i="1"/>
  <c r="Q98" i="1"/>
  <c r="B102" i="1" l="1"/>
  <c r="A101" i="1"/>
  <c r="A102" i="1" l="1"/>
  <c r="U102" i="1" s="1"/>
  <c r="B103" i="1"/>
  <c r="N100" i="1"/>
  <c r="R101" i="1"/>
  <c r="T101" i="1"/>
  <c r="H100" i="1"/>
  <c r="V101" i="1"/>
  <c r="E100" i="1"/>
  <c r="S101" i="1"/>
  <c r="K100" i="1"/>
  <c r="U101" i="1"/>
  <c r="Q100" i="1"/>
  <c r="Q101" i="1"/>
  <c r="S102" i="1" l="1"/>
  <c r="E101" i="1"/>
  <c r="V102" i="1"/>
  <c r="R102" i="1"/>
  <c r="H101" i="1"/>
  <c r="K101" i="1"/>
  <c r="A103" i="1"/>
  <c r="R103" i="1" s="1"/>
  <c r="B104" i="1"/>
  <c r="T102" i="1"/>
  <c r="N101" i="1"/>
  <c r="T103" i="1" l="1"/>
  <c r="S103" i="1"/>
  <c r="H102" i="1"/>
  <c r="K102" i="1"/>
  <c r="V103" i="1"/>
  <c r="A104" i="1"/>
  <c r="T104" i="1" s="1"/>
  <c r="B105" i="1"/>
  <c r="S104" i="1"/>
  <c r="Q102" i="1"/>
  <c r="E102" i="1"/>
  <c r="N102" i="1"/>
  <c r="N103" i="1"/>
  <c r="U103" i="1"/>
  <c r="V104" i="1" l="1"/>
  <c r="R104" i="1"/>
  <c r="B106" i="1"/>
  <c r="A105" i="1"/>
  <c r="K103" i="1"/>
  <c r="U104" i="1"/>
  <c r="Q103" i="1"/>
  <c r="E103" i="1"/>
  <c r="H103" i="1"/>
  <c r="U105" i="1" l="1"/>
  <c r="S105" i="1"/>
  <c r="K104" i="1"/>
  <c r="T105" i="1"/>
  <c r="R105" i="1"/>
  <c r="N104" i="1"/>
  <c r="V105" i="1"/>
  <c r="A106" i="1"/>
  <c r="R106" i="1" s="1"/>
  <c r="B107" i="1"/>
  <c r="H104" i="1"/>
  <c r="E104" i="1"/>
  <c r="Q104" i="1"/>
  <c r="E105" i="1" l="1"/>
  <c r="T106" i="1"/>
  <c r="N105" i="1"/>
  <c r="Q105" i="1"/>
  <c r="V106" i="1"/>
  <c r="B108" i="1"/>
  <c r="A107" i="1"/>
  <c r="U107" i="1" s="1"/>
  <c r="K106" i="1"/>
  <c r="K105" i="1"/>
  <c r="H105" i="1"/>
  <c r="U106" i="1"/>
  <c r="S106" i="1"/>
  <c r="N106" i="1"/>
  <c r="R107" i="1" l="1"/>
  <c r="S107" i="1"/>
  <c r="T107" i="1"/>
  <c r="H106" i="1"/>
  <c r="Q106" i="1"/>
  <c r="E106" i="1"/>
  <c r="V107" i="1"/>
  <c r="B109" i="1"/>
  <c r="A108" i="1"/>
  <c r="U108" i="1"/>
  <c r="E107" i="1" l="1"/>
  <c r="N107" i="1"/>
  <c r="T108" i="1"/>
  <c r="H107" i="1"/>
  <c r="Q107" i="1"/>
  <c r="R108" i="1"/>
  <c r="K107" i="1"/>
  <c r="S108" i="1"/>
  <c r="B110" i="1"/>
  <c r="A109" i="1"/>
  <c r="E108" i="1" s="1"/>
  <c r="V108" i="1"/>
  <c r="S109" i="1" l="1"/>
  <c r="K108" i="1"/>
  <c r="B111" i="1"/>
  <c r="A110" i="1"/>
  <c r="U110" i="1" s="1"/>
  <c r="T109" i="1"/>
  <c r="N108" i="1"/>
  <c r="U109" i="1"/>
  <c r="R109" i="1"/>
  <c r="V109" i="1"/>
  <c r="Q108" i="1"/>
  <c r="H108" i="1"/>
  <c r="E109" i="1" l="1"/>
  <c r="H109" i="1"/>
  <c r="S110" i="1"/>
  <c r="T110" i="1"/>
  <c r="R110" i="1"/>
  <c r="N109" i="1"/>
  <c r="K109" i="1"/>
  <c r="V110" i="1"/>
  <c r="B112" i="1"/>
  <c r="A111" i="1"/>
  <c r="U111" i="1" s="1"/>
  <c r="Q109" i="1"/>
  <c r="K110" i="1" l="1"/>
  <c r="V111" i="1"/>
  <c r="E110" i="1"/>
  <c r="T111" i="1"/>
  <c r="Q110" i="1"/>
  <c r="H110" i="1"/>
  <c r="S111" i="1"/>
  <c r="R111" i="1"/>
  <c r="A112" i="1"/>
  <c r="V112" i="1" s="1"/>
  <c r="B113" i="1"/>
  <c r="N110" i="1"/>
  <c r="A113" i="1" l="1"/>
  <c r="T113" i="1" s="1"/>
  <c r="E111" i="1"/>
  <c r="N111" i="1"/>
  <c r="K111" i="1"/>
  <c r="T112" i="1"/>
  <c r="U112" i="1"/>
  <c r="R113" i="1"/>
  <c r="B114" i="1"/>
  <c r="Q112" i="1"/>
  <c r="N112" i="1"/>
  <c r="H111" i="1"/>
  <c r="R112" i="1"/>
  <c r="H112" i="1"/>
  <c r="Q111" i="1"/>
  <c r="S112" i="1"/>
  <c r="U113" i="1" l="1"/>
  <c r="K112" i="1"/>
  <c r="E112" i="1"/>
  <c r="V113" i="1"/>
  <c r="S113" i="1"/>
  <c r="B115" i="1"/>
  <c r="A114" i="1"/>
  <c r="T114" i="1" s="1"/>
  <c r="U114" i="1" l="1"/>
  <c r="V114" i="1"/>
  <c r="S114" i="1"/>
  <c r="A115" i="1"/>
  <c r="B116" i="1"/>
  <c r="Q113" i="1"/>
  <c r="E113" i="1"/>
  <c r="N113" i="1"/>
  <c r="H113" i="1"/>
  <c r="K113" i="1"/>
  <c r="R114" i="1"/>
  <c r="E114" i="1"/>
  <c r="V115" i="1" l="1"/>
  <c r="T115" i="1"/>
  <c r="R115" i="1"/>
  <c r="H114" i="1"/>
  <c r="U115" i="1"/>
  <c r="K114" i="1"/>
  <c r="S115" i="1"/>
  <c r="N115" i="1"/>
  <c r="Q114" i="1"/>
  <c r="B117" i="1"/>
  <c r="A116" i="1"/>
  <c r="Q115" i="1" s="1"/>
  <c r="N114" i="1"/>
  <c r="R116" i="1" l="1"/>
  <c r="T116" i="1"/>
  <c r="H115" i="1"/>
  <c r="K115" i="1"/>
  <c r="V116" i="1"/>
  <c r="B118" i="1"/>
  <c r="A117" i="1"/>
  <c r="V117" i="1" s="1"/>
  <c r="U116" i="1"/>
  <c r="S116" i="1"/>
  <c r="E115" i="1"/>
  <c r="H116" i="1" l="1"/>
  <c r="K116" i="1"/>
  <c r="B119" i="1"/>
  <c r="R117" i="1"/>
  <c r="N116" i="1"/>
  <c r="S117" i="1"/>
  <c r="E116" i="1"/>
  <c r="U117" i="1"/>
  <c r="Q116" i="1"/>
  <c r="T117" i="1"/>
  <c r="A118" i="1"/>
  <c r="E117" i="1" s="1"/>
  <c r="Q117" i="1" l="1"/>
  <c r="B120" i="1"/>
  <c r="A119" i="1"/>
  <c r="H118" i="1" s="1"/>
  <c r="S119" i="1"/>
  <c r="R118" i="1"/>
  <c r="T118" i="1"/>
  <c r="S118" i="1"/>
  <c r="U118" i="1"/>
  <c r="H117" i="1"/>
  <c r="V118" i="1"/>
  <c r="E118" i="1"/>
  <c r="Q118" i="1"/>
  <c r="K117" i="1"/>
  <c r="N117" i="1"/>
  <c r="V119" i="1" l="1"/>
  <c r="R119" i="1"/>
  <c r="U119" i="1"/>
  <c r="K118" i="1"/>
  <c r="T119" i="1"/>
  <c r="N118" i="1"/>
  <c r="A120" i="1"/>
  <c r="R120" i="1" s="1"/>
  <c r="B121" i="1"/>
  <c r="Q119" i="1" l="1"/>
  <c r="U120" i="1"/>
  <c r="V120" i="1"/>
  <c r="H119" i="1"/>
  <c r="N119" i="1"/>
  <c r="K119" i="1"/>
  <c r="E119" i="1"/>
  <c r="T120" i="1"/>
  <c r="B122" i="1"/>
  <c r="A121" i="1"/>
  <c r="S121" i="1" s="1"/>
  <c r="S120" i="1"/>
  <c r="Q120" i="1" l="1"/>
  <c r="B123" i="1"/>
  <c r="A122" i="1"/>
  <c r="U122" i="1" s="1"/>
  <c r="E120" i="1"/>
  <c r="U121" i="1"/>
  <c r="R121" i="1"/>
  <c r="N120" i="1"/>
  <c r="V121" i="1"/>
  <c r="H120" i="1"/>
  <c r="T121" i="1"/>
  <c r="K121" i="1"/>
  <c r="K120" i="1"/>
  <c r="H121" i="1" l="1"/>
  <c r="V122" i="1"/>
  <c r="Q121" i="1"/>
  <c r="E121" i="1"/>
  <c r="R122" i="1"/>
  <c r="B124" i="1"/>
  <c r="A123" i="1"/>
  <c r="K122" i="1" s="1"/>
  <c r="T122" i="1"/>
  <c r="S122" i="1"/>
  <c r="H122" i="1"/>
  <c r="N121" i="1"/>
  <c r="U123" i="1" l="1"/>
  <c r="N122" i="1"/>
  <c r="T123" i="1"/>
  <c r="S123" i="1"/>
  <c r="B125" i="1"/>
  <c r="A124" i="1"/>
  <c r="T124" i="1" s="1"/>
  <c r="Q122" i="1"/>
  <c r="E122" i="1"/>
  <c r="V123" i="1"/>
  <c r="R123" i="1"/>
  <c r="V124" i="1" l="1"/>
  <c r="Q123" i="1"/>
  <c r="N123" i="1"/>
  <c r="R124" i="1"/>
  <c r="E123" i="1"/>
  <c r="K123" i="1"/>
  <c r="H123" i="1"/>
  <c r="U124" i="1"/>
  <c r="S124" i="1"/>
  <c r="B126" i="1"/>
  <c r="A125" i="1"/>
  <c r="E124" i="1" l="1"/>
  <c r="T125" i="1"/>
  <c r="S125" i="1"/>
  <c r="N124" i="1"/>
  <c r="U125" i="1"/>
  <c r="R125" i="1"/>
  <c r="H124" i="1"/>
  <c r="V125" i="1"/>
  <c r="A126" i="1"/>
  <c r="Q125" i="1" s="1"/>
  <c r="B127" i="1"/>
  <c r="K124" i="1"/>
  <c r="Q124" i="1"/>
  <c r="U126" i="1" l="1"/>
  <c r="R126" i="1"/>
  <c r="S126" i="1"/>
  <c r="E125" i="1"/>
  <c r="H125" i="1"/>
  <c r="A127" i="1"/>
  <c r="T127" i="1" s="1"/>
  <c r="B128" i="1"/>
  <c r="V126" i="1"/>
  <c r="N125" i="1"/>
  <c r="T126" i="1"/>
  <c r="K125" i="1"/>
  <c r="R127" i="1" l="1"/>
  <c r="N126" i="1"/>
  <c r="K126" i="1"/>
  <c r="U127" i="1"/>
  <c r="H126" i="1"/>
  <c r="A128" i="1"/>
  <c r="B129" i="1"/>
  <c r="Q126" i="1"/>
  <c r="V127" i="1"/>
  <c r="E126" i="1"/>
  <c r="S127" i="1"/>
  <c r="N127" i="1" l="1"/>
  <c r="H127" i="1"/>
  <c r="E127" i="1"/>
  <c r="Q127" i="1"/>
  <c r="S128" i="1"/>
  <c r="K127" i="1"/>
  <c r="T128" i="1"/>
  <c r="R128" i="1"/>
  <c r="B130" i="1"/>
  <c r="A129" i="1"/>
  <c r="E128" i="1" s="1"/>
  <c r="V128" i="1"/>
  <c r="U128" i="1"/>
  <c r="R129" i="1" l="1"/>
  <c r="H128" i="1"/>
  <c r="Q128" i="1"/>
  <c r="K128" i="1"/>
  <c r="S129" i="1"/>
  <c r="T129" i="1"/>
  <c r="U129" i="1"/>
  <c r="B131" i="1"/>
  <c r="A131" i="1" s="1"/>
  <c r="K130" i="1" s="1"/>
  <c r="A130" i="1"/>
  <c r="H129" i="1" s="1"/>
  <c r="V129" i="1"/>
  <c r="N128" i="1"/>
  <c r="V131" i="1" l="1"/>
  <c r="E130" i="1"/>
  <c r="Q130" i="1"/>
  <c r="H130" i="1"/>
  <c r="U131" i="1"/>
  <c r="S131" i="1"/>
  <c r="R131" i="1"/>
  <c r="T131" i="1"/>
  <c r="B132" i="1"/>
  <c r="U130" i="1"/>
  <c r="R130" i="1"/>
  <c r="V130" i="1"/>
  <c r="S130" i="1"/>
  <c r="K129" i="1"/>
  <c r="Q129" i="1"/>
  <c r="E129" i="1"/>
  <c r="A132" i="1"/>
  <c r="Q131" i="1" s="1"/>
  <c r="N129" i="1"/>
  <c r="T130" i="1"/>
  <c r="N130" i="1"/>
  <c r="S132" i="1"/>
  <c r="T132" i="1"/>
  <c r="U132" i="1" l="1"/>
  <c r="H131" i="1"/>
  <c r="V132" i="1"/>
  <c r="K131" i="1"/>
  <c r="B133" i="1"/>
  <c r="N131" i="1"/>
  <c r="R132" i="1"/>
  <c r="E131" i="1"/>
  <c r="B134" i="1" l="1"/>
  <c r="A133" i="1"/>
  <c r="V133" i="1" l="1"/>
  <c r="B135" i="1"/>
  <c r="R133" i="1"/>
  <c r="E132" i="1"/>
  <c r="H132" i="1"/>
  <c r="N132" i="1"/>
  <c r="T133" i="1"/>
  <c r="K132" i="1"/>
  <c r="Q132" i="1"/>
  <c r="A134" i="1"/>
  <c r="N133" i="1" s="1"/>
  <c r="S133" i="1"/>
  <c r="U133" i="1"/>
  <c r="S134" i="1" l="1"/>
  <c r="H133" i="1"/>
  <c r="R134" i="1"/>
  <c r="K133" i="1"/>
  <c r="A135" i="1"/>
  <c r="E134" i="1" s="1"/>
  <c r="B136" i="1"/>
  <c r="T134" i="1"/>
  <c r="E133" i="1"/>
  <c r="U134" i="1"/>
  <c r="V134" i="1"/>
  <c r="Q133" i="1"/>
  <c r="T135" i="1" l="1"/>
  <c r="N134" i="1"/>
  <c r="K134" i="1"/>
  <c r="R135" i="1"/>
  <c r="U135" i="1"/>
  <c r="V135" i="1"/>
  <c r="Q134" i="1"/>
  <c r="S135" i="1"/>
  <c r="H134" i="1"/>
  <c r="B137" i="1"/>
  <c r="A136" i="1"/>
  <c r="N135" i="1" l="1"/>
  <c r="A137" i="1"/>
  <c r="K136" i="1" s="1"/>
  <c r="B138" i="1"/>
  <c r="E135" i="1"/>
  <c r="V136" i="1"/>
  <c r="H135" i="1"/>
  <c r="S136" i="1"/>
  <c r="R136" i="1"/>
  <c r="T136" i="1"/>
  <c r="U136" i="1"/>
  <c r="Q135" i="1"/>
  <c r="K135" i="1"/>
  <c r="H136" i="1" l="1"/>
  <c r="R137" i="1"/>
  <c r="N136" i="1"/>
  <c r="E136" i="1"/>
  <c r="V137" i="1"/>
  <c r="S137" i="1"/>
  <c r="B139" i="1"/>
  <c r="A138" i="1"/>
  <c r="V138" i="1" s="1"/>
  <c r="U137" i="1"/>
  <c r="T137" i="1"/>
  <c r="Q136" i="1"/>
  <c r="N137" i="1" l="1"/>
  <c r="T138" i="1"/>
  <c r="S138" i="1"/>
  <c r="H137" i="1"/>
  <c r="K137" i="1"/>
  <c r="Q137" i="1"/>
  <c r="E137" i="1"/>
  <c r="U138" i="1"/>
  <c r="R138" i="1"/>
  <c r="B140" i="1"/>
  <c r="A139" i="1"/>
  <c r="S139" i="1" s="1"/>
  <c r="Q138" i="1" l="1"/>
  <c r="K138" i="1"/>
  <c r="E138" i="1"/>
  <c r="V139" i="1"/>
  <c r="U139" i="1"/>
  <c r="H138" i="1"/>
  <c r="N138" i="1"/>
  <c r="B141" i="1"/>
  <c r="A140" i="1"/>
  <c r="R140" i="1" s="1"/>
  <c r="T139" i="1"/>
  <c r="R139" i="1"/>
  <c r="S140" i="1" l="1"/>
  <c r="V140" i="1"/>
  <c r="U140" i="1"/>
  <c r="H139" i="1"/>
  <c r="T140" i="1"/>
  <c r="Q139" i="1"/>
  <c r="N139" i="1"/>
  <c r="K139" i="1"/>
  <c r="E139" i="1"/>
  <c r="A141" i="1"/>
  <c r="Q140" i="1" s="1"/>
  <c r="B142" i="1"/>
  <c r="R141" i="1" l="1"/>
  <c r="K140" i="1"/>
  <c r="T141" i="1"/>
  <c r="A142" i="1"/>
  <c r="R142" i="1" s="1"/>
  <c r="B143" i="1"/>
  <c r="E140" i="1"/>
  <c r="H140" i="1"/>
  <c r="V141" i="1"/>
  <c r="U141" i="1"/>
  <c r="N140" i="1"/>
  <c r="S141" i="1"/>
  <c r="U142" i="1" l="1"/>
  <c r="A143" i="1"/>
  <c r="S143" i="1" s="1"/>
  <c r="B144" i="1"/>
  <c r="A144" i="1" s="1"/>
  <c r="E141" i="1"/>
  <c r="T142" i="1"/>
  <c r="N141" i="1"/>
  <c r="S142" i="1"/>
  <c r="K141" i="1"/>
  <c r="V142" i="1"/>
  <c r="H141" i="1"/>
  <c r="Q141" i="1"/>
  <c r="R143" i="1" l="1"/>
  <c r="U144" i="1"/>
  <c r="Q143" i="1"/>
  <c r="E143" i="1"/>
  <c r="V144" i="1"/>
  <c r="S144" i="1"/>
  <c r="T144" i="1"/>
  <c r="K142" i="1"/>
  <c r="N142" i="1"/>
  <c r="K143" i="1"/>
  <c r="E142" i="1"/>
  <c r="U143" i="1"/>
  <c r="V143" i="1"/>
  <c r="T143" i="1"/>
  <c r="N143" i="1"/>
  <c r="H142" i="1"/>
  <c r="B145" i="1"/>
  <c r="R144" i="1"/>
  <c r="H143" i="1"/>
  <c r="Q142" i="1"/>
  <c r="A145" i="1" l="1"/>
  <c r="B146" i="1"/>
  <c r="H144" i="1" l="1"/>
  <c r="R145" i="1"/>
  <c r="Q144" i="1"/>
  <c r="N144" i="1"/>
  <c r="T145" i="1"/>
  <c r="U145" i="1"/>
  <c r="K144" i="1"/>
  <c r="S145" i="1"/>
  <c r="E144" i="1"/>
  <c r="V145" i="1"/>
  <c r="B147" i="1"/>
  <c r="A146" i="1"/>
  <c r="K145" i="1" s="1"/>
  <c r="Q145" i="1" l="1"/>
  <c r="E145" i="1"/>
  <c r="S146" i="1"/>
  <c r="V146" i="1"/>
  <c r="N145" i="1"/>
  <c r="U146" i="1"/>
  <c r="H145" i="1"/>
  <c r="R146" i="1"/>
  <c r="T146" i="1"/>
  <c r="B148" i="1"/>
  <c r="A147" i="1"/>
  <c r="H146" i="1" s="1"/>
  <c r="R147" i="1" l="1"/>
  <c r="N146" i="1"/>
  <c r="S147" i="1"/>
  <c r="Q146" i="1"/>
  <c r="V147" i="1"/>
  <c r="E146" i="1"/>
  <c r="B149" i="1"/>
  <c r="A148" i="1"/>
  <c r="K147" i="1" s="1"/>
  <c r="K146" i="1"/>
  <c r="U147" i="1"/>
  <c r="T147" i="1"/>
  <c r="R148" i="1" l="1"/>
  <c r="E147" i="1"/>
  <c r="U148" i="1"/>
  <c r="S148" i="1"/>
  <c r="T148" i="1"/>
  <c r="B150" i="1"/>
  <c r="A149" i="1"/>
  <c r="Q147" i="1"/>
  <c r="N147" i="1"/>
  <c r="H148" i="1"/>
  <c r="H147" i="1"/>
  <c r="V148" i="1"/>
  <c r="B151" i="1" l="1"/>
  <c r="A150" i="1"/>
  <c r="S150" i="1" s="1"/>
  <c r="R149" i="1"/>
  <c r="K148" i="1"/>
  <c r="E148" i="1"/>
  <c r="T149" i="1"/>
  <c r="U149" i="1"/>
  <c r="V149" i="1"/>
  <c r="S149" i="1"/>
  <c r="N149" i="1"/>
  <c r="Q148" i="1"/>
  <c r="N148" i="1"/>
  <c r="H149" i="1" l="1"/>
  <c r="U150" i="1"/>
  <c r="R150" i="1"/>
  <c r="T150" i="1"/>
  <c r="B152" i="1"/>
  <c r="A151" i="1"/>
  <c r="N150" i="1"/>
  <c r="V150" i="1"/>
  <c r="K149" i="1"/>
  <c r="E149" i="1"/>
  <c r="Q149" i="1"/>
  <c r="K150" i="1" l="1"/>
  <c r="H150" i="1"/>
  <c r="Q150" i="1"/>
  <c r="A152" i="1"/>
  <c r="Q151" i="1" s="1"/>
  <c r="B153" i="1"/>
  <c r="R151" i="1"/>
  <c r="V151" i="1"/>
  <c r="T151" i="1"/>
  <c r="U151" i="1"/>
  <c r="S151" i="1"/>
  <c r="E150" i="1"/>
  <c r="N151" i="1"/>
  <c r="R152" i="1" l="1"/>
  <c r="B154" i="1"/>
  <c r="A153" i="1"/>
  <c r="V153" i="1"/>
  <c r="T152" i="1"/>
  <c r="U152" i="1"/>
  <c r="H151" i="1"/>
  <c r="V152" i="1"/>
  <c r="E151" i="1"/>
  <c r="S152" i="1"/>
  <c r="A154" i="1"/>
  <c r="Q153" i="1" s="1"/>
  <c r="Q152" i="1"/>
  <c r="K151" i="1"/>
  <c r="S154" i="1" l="1"/>
  <c r="K153" i="1"/>
  <c r="T153" i="1"/>
  <c r="N153" i="1"/>
  <c r="U153" i="1"/>
  <c r="S153" i="1"/>
  <c r="B155" i="1"/>
  <c r="T154" i="1"/>
  <c r="R154" i="1"/>
  <c r="E153" i="1"/>
  <c r="A155" i="1"/>
  <c r="Q154" i="1" s="1"/>
  <c r="E152" i="1"/>
  <c r="R153" i="1"/>
  <c r="U154" i="1"/>
  <c r="V154" i="1"/>
  <c r="K152" i="1"/>
  <c r="H152" i="1"/>
  <c r="H153" i="1"/>
  <c r="N152" i="1"/>
  <c r="V155" i="1" l="1"/>
  <c r="H154" i="1"/>
  <c r="K154" i="1"/>
  <c r="R155" i="1"/>
  <c r="S155" i="1"/>
  <c r="B156" i="1"/>
  <c r="T155" i="1"/>
  <c r="N154" i="1"/>
  <c r="U155" i="1"/>
  <c r="E154" i="1"/>
  <c r="B157" i="1" l="1"/>
  <c r="A156" i="1"/>
  <c r="U156" i="1" s="1"/>
  <c r="K155" i="1" l="1"/>
  <c r="H155" i="1"/>
  <c r="V156" i="1"/>
  <c r="Q155" i="1"/>
  <c r="E155" i="1"/>
  <c r="N155" i="1"/>
  <c r="S156" i="1"/>
  <c r="B158" i="1"/>
  <c r="A157" i="1"/>
  <c r="R157" i="1" s="1"/>
  <c r="T156" i="1"/>
  <c r="R156" i="1"/>
  <c r="T157" i="1" l="1"/>
  <c r="K156" i="1"/>
  <c r="U157" i="1"/>
  <c r="V157" i="1"/>
  <c r="E156" i="1"/>
  <c r="Q156" i="1"/>
  <c r="N156" i="1"/>
  <c r="A158" i="1"/>
  <c r="K157" i="1" s="1"/>
  <c r="B159" i="1"/>
  <c r="N157" i="1"/>
  <c r="H156" i="1"/>
  <c r="S157" i="1"/>
  <c r="E157" i="1" l="1"/>
  <c r="Q157" i="1"/>
  <c r="A159" i="1"/>
  <c r="B160" i="1"/>
  <c r="S158" i="1"/>
  <c r="U158" i="1"/>
  <c r="V158" i="1"/>
  <c r="H157" i="1"/>
  <c r="R158" i="1"/>
  <c r="T158" i="1"/>
  <c r="T159" i="1" l="1"/>
  <c r="B161" i="1"/>
  <c r="A160" i="1"/>
  <c r="S159" i="1"/>
  <c r="R159" i="1"/>
  <c r="H158" i="1"/>
  <c r="Q158" i="1"/>
  <c r="K158" i="1"/>
  <c r="V159" i="1"/>
  <c r="E158" i="1"/>
  <c r="H159" i="1"/>
  <c r="N158" i="1"/>
  <c r="U159" i="1"/>
  <c r="E159" i="1"/>
  <c r="Q159" i="1"/>
  <c r="B162" i="1" l="1"/>
  <c r="A161" i="1"/>
  <c r="V161" i="1" s="1"/>
  <c r="V160" i="1"/>
  <c r="U160" i="1"/>
  <c r="R160" i="1"/>
  <c r="S160" i="1"/>
  <c r="T160" i="1"/>
  <c r="N159" i="1"/>
  <c r="K159" i="1"/>
  <c r="K160" i="1" l="1"/>
  <c r="R161" i="1"/>
  <c r="H160" i="1"/>
  <c r="T161" i="1"/>
  <c r="U161" i="1"/>
  <c r="N160" i="1"/>
  <c r="E160" i="1"/>
  <c r="B163" i="1"/>
  <c r="A162" i="1"/>
  <c r="H161" i="1" s="1"/>
  <c r="S161" i="1"/>
  <c r="Q160" i="1"/>
  <c r="N161" i="1" l="1"/>
  <c r="K161" i="1"/>
  <c r="T162" i="1"/>
  <c r="S162" i="1"/>
  <c r="Q161" i="1"/>
  <c r="R162" i="1"/>
  <c r="V162" i="1"/>
  <c r="E161" i="1"/>
  <c r="U162" i="1"/>
  <c r="B164" i="1"/>
  <c r="A163" i="1"/>
  <c r="R163" i="1" s="1"/>
  <c r="K162" i="1" l="1"/>
  <c r="U163" i="1"/>
  <c r="B165" i="1"/>
  <c r="A164" i="1"/>
  <c r="U164" i="1" s="1"/>
  <c r="N162" i="1"/>
  <c r="V163" i="1"/>
  <c r="Q162" i="1"/>
  <c r="E162" i="1"/>
  <c r="H162" i="1"/>
  <c r="S163" i="1"/>
  <c r="T163" i="1"/>
  <c r="S164" i="1" l="1"/>
  <c r="N163" i="1"/>
  <c r="K163" i="1"/>
  <c r="R164" i="1"/>
  <c r="H163" i="1"/>
  <c r="B166" i="1"/>
  <c r="A165" i="1"/>
  <c r="Q163" i="1"/>
  <c r="T164" i="1"/>
  <c r="V164" i="1"/>
  <c r="E163" i="1"/>
  <c r="Q164" i="1" l="1"/>
  <c r="H164" i="1"/>
  <c r="E164" i="1"/>
  <c r="V165" i="1"/>
  <c r="N164" i="1"/>
  <c r="S165" i="1"/>
  <c r="B167" i="1"/>
  <c r="A166" i="1"/>
  <c r="K164" i="1"/>
  <c r="U165" i="1"/>
  <c r="T165" i="1"/>
  <c r="R165" i="1"/>
  <c r="E165" i="1"/>
  <c r="N165" i="1" l="1"/>
  <c r="T166" i="1"/>
  <c r="V166" i="1"/>
  <c r="S166" i="1"/>
  <c r="K165" i="1"/>
  <c r="U166" i="1"/>
  <c r="R166" i="1"/>
  <c r="Q165" i="1"/>
  <c r="H165" i="1"/>
  <c r="A167" i="1"/>
  <c r="Q166" i="1" s="1"/>
  <c r="B168" i="1"/>
  <c r="B169" i="1" l="1"/>
  <c r="A168" i="1"/>
  <c r="A169" i="1"/>
  <c r="S169" i="1" s="1"/>
  <c r="K166" i="1"/>
  <c r="E166" i="1"/>
  <c r="S167" i="1"/>
  <c r="R167" i="1"/>
  <c r="N166" i="1"/>
  <c r="T167" i="1"/>
  <c r="H166" i="1"/>
  <c r="V167" i="1"/>
  <c r="H167" i="1"/>
  <c r="U167" i="1"/>
  <c r="K167" i="1" l="1"/>
  <c r="R168" i="1"/>
  <c r="K168" i="1"/>
  <c r="T169" i="1"/>
  <c r="Q167" i="1"/>
  <c r="U168" i="1"/>
  <c r="B170" i="1"/>
  <c r="U169" i="1"/>
  <c r="R169" i="1"/>
  <c r="V169" i="1"/>
  <c r="N168" i="1"/>
  <c r="H168" i="1"/>
  <c r="E167" i="1"/>
  <c r="S168" i="1"/>
  <c r="V168" i="1"/>
  <c r="N167" i="1"/>
  <c r="T168" i="1"/>
  <c r="E168" i="1"/>
  <c r="Q168" i="1"/>
  <c r="B171" i="1" l="1"/>
  <c r="A170" i="1"/>
  <c r="K170" i="1" s="1"/>
  <c r="A171" i="1"/>
  <c r="N170" i="1" s="1"/>
  <c r="U170" i="1"/>
  <c r="T171" i="1" l="1"/>
  <c r="E170" i="1"/>
  <c r="R171" i="1"/>
  <c r="U171" i="1"/>
  <c r="B172" i="1"/>
  <c r="Q170" i="1"/>
  <c r="V171" i="1"/>
  <c r="R170" i="1"/>
  <c r="V170" i="1"/>
  <c r="S171" i="1"/>
  <c r="H169" i="1"/>
  <c r="T170" i="1"/>
  <c r="K169" i="1"/>
  <c r="Q169" i="1"/>
  <c r="E169" i="1"/>
  <c r="N169" i="1"/>
  <c r="H170" i="1"/>
  <c r="S170" i="1"/>
  <c r="B173" i="1" l="1"/>
  <c r="A172" i="1"/>
  <c r="R172" i="1" s="1"/>
  <c r="A173" i="1" l="1"/>
  <c r="T173" i="1" s="1"/>
  <c r="B174" i="1"/>
  <c r="H171" i="1"/>
  <c r="S172" i="1"/>
  <c r="Q171" i="1"/>
  <c r="E171" i="1"/>
  <c r="U172" i="1"/>
  <c r="N171" i="1"/>
  <c r="K171" i="1"/>
  <c r="V172" i="1"/>
  <c r="T172" i="1"/>
  <c r="H172" i="1"/>
  <c r="Q172" i="1"/>
  <c r="V173" i="1" l="1"/>
  <c r="U173" i="1"/>
  <c r="E172" i="1"/>
  <c r="S173" i="1"/>
  <c r="K172" i="1"/>
  <c r="B175" i="1"/>
  <c r="A174" i="1"/>
  <c r="T174" i="1" s="1"/>
  <c r="R174" i="1"/>
  <c r="R173" i="1"/>
  <c r="K173" i="1"/>
  <c r="N172" i="1"/>
  <c r="V174" i="1" l="1"/>
  <c r="H173" i="1"/>
  <c r="S174" i="1"/>
  <c r="E173" i="1"/>
  <c r="N173" i="1"/>
  <c r="Q173" i="1"/>
  <c r="U174" i="1"/>
  <c r="B176" i="1"/>
  <c r="A175" i="1"/>
  <c r="U175" i="1" s="1"/>
  <c r="V175" i="1" l="1"/>
  <c r="T175" i="1"/>
  <c r="Q174" i="1"/>
  <c r="H174" i="1"/>
  <c r="E174" i="1"/>
  <c r="R175" i="1"/>
  <c r="S175" i="1"/>
  <c r="N174" i="1"/>
  <c r="B177" i="1"/>
  <c r="A176" i="1"/>
  <c r="Q175" i="1" s="1"/>
  <c r="K174" i="1"/>
  <c r="B178" i="1" l="1"/>
  <c r="A177" i="1"/>
  <c r="Q177" i="1" s="1"/>
  <c r="S176" i="1"/>
  <c r="V176" i="1"/>
  <c r="K175" i="1"/>
  <c r="T176" i="1"/>
  <c r="R176" i="1"/>
  <c r="A178" i="1"/>
  <c r="T178" i="1" s="1"/>
  <c r="N175" i="1"/>
  <c r="H175" i="1"/>
  <c r="E175" i="1"/>
  <c r="U176" i="1"/>
  <c r="S177" i="1" l="1"/>
  <c r="E177" i="1"/>
  <c r="Q176" i="1"/>
  <c r="V177" i="1"/>
  <c r="T177" i="1"/>
  <c r="U177" i="1"/>
  <c r="H177" i="1"/>
  <c r="N176" i="1"/>
  <c r="B179" i="1"/>
  <c r="V178" i="1"/>
  <c r="R178" i="1"/>
  <c r="S178" i="1"/>
  <c r="U178" i="1"/>
  <c r="N177" i="1"/>
  <c r="H176" i="1"/>
  <c r="R177" i="1"/>
  <c r="E176" i="1"/>
  <c r="K177" i="1"/>
  <c r="K176" i="1"/>
  <c r="B180" i="1" l="1"/>
  <c r="A179" i="1"/>
  <c r="U179" i="1" s="1"/>
  <c r="A180" i="1" l="1"/>
  <c r="B181" i="1"/>
  <c r="H178" i="1"/>
  <c r="R179" i="1"/>
  <c r="Q178" i="1"/>
  <c r="E178" i="1"/>
  <c r="V179" i="1"/>
  <c r="S179" i="1"/>
  <c r="N178" i="1"/>
  <c r="T179" i="1"/>
  <c r="K178" i="1"/>
  <c r="Q179" i="1"/>
  <c r="S180" i="1" l="1"/>
  <c r="T180" i="1"/>
  <c r="H179" i="1"/>
  <c r="U180" i="1"/>
  <c r="V180" i="1"/>
  <c r="R180" i="1"/>
  <c r="E179" i="1"/>
  <c r="E180" i="1"/>
  <c r="K179" i="1"/>
  <c r="B182" i="1"/>
  <c r="A181" i="1"/>
  <c r="H180" i="1" s="1"/>
  <c r="K180" i="1"/>
  <c r="N179" i="1"/>
  <c r="A182" i="1" l="1"/>
  <c r="B183" i="1"/>
  <c r="K181" i="1"/>
  <c r="U181" i="1"/>
  <c r="T181" i="1"/>
  <c r="R181" i="1"/>
  <c r="V181" i="1"/>
  <c r="N180" i="1"/>
  <c r="Q180" i="1"/>
  <c r="S181" i="1"/>
  <c r="N181" i="1"/>
  <c r="B184" i="1" l="1"/>
  <c r="A183" i="1"/>
  <c r="V183" i="1" s="1"/>
  <c r="S182" i="1"/>
  <c r="T182" i="1"/>
  <c r="U182" i="1"/>
  <c r="R182" i="1"/>
  <c r="H181" i="1"/>
  <c r="Q181" i="1"/>
  <c r="E181" i="1"/>
  <c r="V182" i="1"/>
  <c r="Q182" i="1"/>
  <c r="R183" i="1" l="1"/>
  <c r="N182" i="1"/>
  <c r="E182" i="1"/>
  <c r="B185" i="1"/>
  <c r="A184" i="1"/>
  <c r="R184" i="1" s="1"/>
  <c r="T183" i="1"/>
  <c r="K182" i="1"/>
  <c r="U183" i="1"/>
  <c r="S183" i="1"/>
  <c r="H182" i="1"/>
  <c r="N183" i="1"/>
  <c r="Q183" i="1" l="1"/>
  <c r="S184" i="1"/>
  <c r="A185" i="1"/>
  <c r="R185" i="1" s="1"/>
  <c r="B186" i="1"/>
  <c r="A186" i="1" s="1"/>
  <c r="T184" i="1"/>
  <c r="H183" i="1"/>
  <c r="E183" i="1"/>
  <c r="E184" i="1"/>
  <c r="U184" i="1"/>
  <c r="V184" i="1"/>
  <c r="K183" i="1"/>
  <c r="U185" i="1" l="1"/>
  <c r="H184" i="1"/>
  <c r="Q184" i="1"/>
  <c r="S186" i="1"/>
  <c r="E185" i="1"/>
  <c r="H185" i="1"/>
  <c r="U186" i="1"/>
  <c r="K185" i="1"/>
  <c r="V186" i="1"/>
  <c r="V185" i="1"/>
  <c r="K184" i="1"/>
  <c r="T185" i="1"/>
  <c r="S185" i="1"/>
  <c r="N184" i="1"/>
  <c r="N185" i="1"/>
  <c r="T186" i="1"/>
  <c r="R186" i="1"/>
  <c r="B187" i="1"/>
  <c r="Q185" i="1"/>
  <c r="B188" i="1" l="1"/>
  <c r="A187" i="1"/>
  <c r="Q186" i="1" l="1"/>
  <c r="E186" i="1"/>
  <c r="N186" i="1"/>
  <c r="K186" i="1"/>
  <c r="H186" i="1"/>
  <c r="S187" i="1"/>
  <c r="V187" i="1"/>
  <c r="U187" i="1"/>
  <c r="A188" i="1"/>
  <c r="S188" i="1" s="1"/>
  <c r="R187" i="1"/>
  <c r="B189" i="1"/>
  <c r="A189" i="1" s="1"/>
  <c r="T187" i="1"/>
  <c r="R189" i="1" l="1"/>
  <c r="V189" i="1"/>
  <c r="T189" i="1"/>
  <c r="Q188" i="1"/>
  <c r="U188" i="1"/>
  <c r="H188" i="1"/>
  <c r="U189" i="1"/>
  <c r="N187" i="1"/>
  <c r="K187" i="1"/>
  <c r="E188" i="1"/>
  <c r="V188" i="1"/>
  <c r="Q187" i="1"/>
  <c r="K188" i="1"/>
  <c r="E187" i="1"/>
  <c r="B190" i="1"/>
  <c r="S189" i="1"/>
  <c r="R188" i="1"/>
  <c r="N188" i="1"/>
  <c r="H187" i="1"/>
  <c r="T188" i="1"/>
  <c r="B191" i="1" l="1"/>
  <c r="A190" i="1"/>
  <c r="N189" i="1" l="1"/>
  <c r="S190" i="1"/>
  <c r="Q189" i="1"/>
  <c r="K189" i="1"/>
  <c r="H189" i="1"/>
  <c r="U190" i="1"/>
  <c r="V190" i="1"/>
  <c r="E189" i="1"/>
  <c r="R190" i="1"/>
  <c r="T190" i="1"/>
  <c r="A191" i="1"/>
  <c r="Q190" i="1" s="1"/>
  <c r="B192" i="1"/>
  <c r="E190" i="1"/>
  <c r="A192" i="1" l="1"/>
  <c r="B193" i="1"/>
  <c r="R191" i="1"/>
  <c r="H190" i="1"/>
  <c r="U191" i="1"/>
  <c r="K190" i="1"/>
  <c r="N190" i="1"/>
  <c r="T191" i="1"/>
  <c r="S191" i="1"/>
  <c r="V191" i="1"/>
  <c r="S192" i="1" l="1"/>
  <c r="U192" i="1"/>
  <c r="T192" i="1"/>
  <c r="N191" i="1"/>
  <c r="B194" i="1"/>
  <c r="A193" i="1"/>
  <c r="H192" i="1" s="1"/>
  <c r="H191" i="1"/>
  <c r="Q191" i="1"/>
  <c r="E191" i="1"/>
  <c r="V192" i="1"/>
  <c r="K191" i="1"/>
  <c r="R192" i="1"/>
  <c r="E192" i="1"/>
  <c r="Q192" i="1" l="1"/>
  <c r="V193" i="1"/>
  <c r="N192" i="1"/>
  <c r="A194" i="1"/>
  <c r="H193" i="1" s="1"/>
  <c r="B195" i="1"/>
  <c r="U193" i="1"/>
  <c r="S193" i="1"/>
  <c r="T193" i="1"/>
  <c r="R193" i="1"/>
  <c r="N193" i="1"/>
  <c r="K192" i="1"/>
  <c r="K193" i="1" l="1"/>
  <c r="B196" i="1"/>
  <c r="A195" i="1"/>
  <c r="A196" i="1"/>
  <c r="R196" i="1" s="1"/>
  <c r="R194" i="1"/>
  <c r="S194" i="1"/>
  <c r="Q193" i="1"/>
  <c r="T194" i="1"/>
  <c r="U194" i="1"/>
  <c r="V194" i="1"/>
  <c r="E193" i="1"/>
  <c r="U196" i="1" l="1"/>
  <c r="V196" i="1"/>
  <c r="N194" i="1"/>
  <c r="T195" i="1"/>
  <c r="S195" i="1"/>
  <c r="Q194" i="1"/>
  <c r="R195" i="1"/>
  <c r="H194" i="1"/>
  <c r="U195" i="1"/>
  <c r="E194" i="1"/>
  <c r="H195" i="1"/>
  <c r="B197" i="1"/>
  <c r="K195" i="1"/>
  <c r="S196" i="1"/>
  <c r="T196" i="1"/>
  <c r="V195" i="1"/>
  <c r="N195" i="1"/>
  <c r="K194" i="1"/>
  <c r="E195" i="1"/>
  <c r="Q195" i="1"/>
  <c r="B198" i="1" l="1"/>
  <c r="A197" i="1"/>
  <c r="U197" i="1" s="1"/>
  <c r="K196" i="1" l="1"/>
  <c r="E196" i="1"/>
  <c r="Q196" i="1"/>
  <c r="H196" i="1"/>
  <c r="N196" i="1"/>
  <c r="S197" i="1"/>
  <c r="V197" i="1"/>
  <c r="T197" i="1"/>
  <c r="A198" i="1"/>
  <c r="E197" i="1" s="1"/>
  <c r="B199" i="1"/>
  <c r="R197" i="1"/>
  <c r="N197" i="1" l="1"/>
  <c r="K197" i="1"/>
  <c r="H197" i="1"/>
  <c r="T198" i="1"/>
  <c r="R198" i="1"/>
  <c r="V198" i="1"/>
  <c r="S198" i="1"/>
  <c r="B200" i="1"/>
  <c r="A200" i="1" s="1"/>
  <c r="R200" i="1" s="1"/>
  <c r="Q197" i="1"/>
  <c r="U198" i="1"/>
  <c r="A199" i="1"/>
  <c r="R199" i="1" s="1"/>
  <c r="T200" i="1" l="1"/>
  <c r="K199" i="1"/>
  <c r="S200" i="1"/>
  <c r="Q198" i="1"/>
  <c r="K198" i="1"/>
  <c r="B201" i="1"/>
  <c r="N199" i="1"/>
  <c r="U200" i="1"/>
  <c r="E199" i="1"/>
  <c r="Q199" i="1"/>
  <c r="V200" i="1"/>
  <c r="H198" i="1"/>
  <c r="U199" i="1"/>
  <c r="T199" i="1"/>
  <c r="E198" i="1"/>
  <c r="S199" i="1"/>
  <c r="H199" i="1"/>
  <c r="N198" i="1"/>
  <c r="V199" i="1"/>
  <c r="B202" i="1" l="1"/>
  <c r="A201" i="1"/>
  <c r="H200" i="1" l="1"/>
  <c r="R201" i="1"/>
  <c r="Q200" i="1"/>
  <c r="E200" i="1"/>
  <c r="N200" i="1"/>
  <c r="S201" i="1"/>
  <c r="U201" i="1"/>
  <c r="K200" i="1"/>
  <c r="V201" i="1"/>
  <c r="T201" i="1"/>
  <c r="B203" i="1"/>
  <c r="A202" i="1"/>
  <c r="H201" i="1" s="1"/>
  <c r="Q201" i="1" l="1"/>
  <c r="N201" i="1"/>
  <c r="E201" i="1"/>
  <c r="U202" i="1"/>
  <c r="K201" i="1"/>
  <c r="T202" i="1"/>
  <c r="R202" i="1"/>
  <c r="S202" i="1"/>
  <c r="V202" i="1"/>
  <c r="A203" i="1"/>
  <c r="R203" i="1" s="1"/>
  <c r="B204" i="1"/>
  <c r="N202" i="1" l="1"/>
  <c r="V203" i="1"/>
  <c r="U203" i="1"/>
  <c r="Q202" i="1"/>
  <c r="E202" i="1"/>
  <c r="S203" i="1"/>
  <c r="H202" i="1"/>
  <c r="A204" i="1"/>
  <c r="B205" i="1"/>
  <c r="A205" i="1" s="1"/>
  <c r="K202" i="1"/>
  <c r="T203" i="1"/>
  <c r="V205" i="1" l="1"/>
  <c r="S205" i="1"/>
  <c r="T205" i="1"/>
  <c r="H203" i="1"/>
  <c r="Q203" i="1"/>
  <c r="E203" i="1"/>
  <c r="K203" i="1"/>
  <c r="K204" i="1"/>
  <c r="R204" i="1"/>
  <c r="H204" i="1"/>
  <c r="Q204" i="1"/>
  <c r="U204" i="1"/>
  <c r="N204" i="1"/>
  <c r="N203" i="1"/>
  <c r="T204" i="1"/>
  <c r="R205" i="1"/>
  <c r="V204" i="1"/>
  <c r="U205" i="1"/>
  <c r="B206" i="1"/>
  <c r="E204" i="1"/>
  <c r="S204" i="1"/>
  <c r="B207" i="1" l="1"/>
  <c r="A206" i="1"/>
  <c r="R206" i="1" s="1"/>
  <c r="A207" i="1" l="1"/>
  <c r="U207" i="1" s="1"/>
  <c r="B208" i="1"/>
  <c r="K205" i="1"/>
  <c r="U206" i="1"/>
  <c r="T206" i="1"/>
  <c r="E205" i="1"/>
  <c r="S206" i="1"/>
  <c r="H205" i="1"/>
  <c r="Q205" i="1"/>
  <c r="V206" i="1"/>
  <c r="N205" i="1"/>
  <c r="K206" i="1"/>
  <c r="T207" i="1"/>
  <c r="Q206" i="1"/>
  <c r="R207" i="1" l="1"/>
  <c r="S207" i="1"/>
  <c r="V207" i="1"/>
  <c r="H206" i="1"/>
  <c r="N206" i="1"/>
  <c r="E206" i="1"/>
  <c r="B209" i="1"/>
  <c r="A208" i="1"/>
  <c r="Q207" i="1" s="1"/>
  <c r="U208" i="1" l="1"/>
  <c r="N207" i="1"/>
  <c r="S208" i="1"/>
  <c r="B210" i="1"/>
  <c r="A210" i="1" s="1"/>
  <c r="A209" i="1"/>
  <c r="U209" i="1" s="1"/>
  <c r="E207" i="1"/>
  <c r="T208" i="1"/>
  <c r="K207" i="1"/>
  <c r="H207" i="1"/>
  <c r="V208" i="1"/>
  <c r="R208" i="1"/>
  <c r="N208" i="1"/>
  <c r="T209" i="1"/>
  <c r="Q208" i="1"/>
  <c r="U210" i="1" l="1"/>
  <c r="T210" i="1"/>
  <c r="N209" i="1"/>
  <c r="V210" i="1"/>
  <c r="S210" i="1"/>
  <c r="R210" i="1"/>
  <c r="E208" i="1"/>
  <c r="V209" i="1"/>
  <c r="S209" i="1"/>
  <c r="R209" i="1"/>
  <c r="K208" i="1"/>
  <c r="H208" i="1"/>
  <c r="E209" i="1"/>
  <c r="B211" i="1"/>
  <c r="H209" i="1"/>
  <c r="K209" i="1"/>
  <c r="Q209" i="1"/>
  <c r="B212" i="1" l="1"/>
  <c r="A211" i="1"/>
  <c r="N210" i="1" l="1"/>
  <c r="T211" i="1"/>
  <c r="U211" i="1"/>
  <c r="K210" i="1"/>
  <c r="H210" i="1"/>
  <c r="Q210" i="1"/>
  <c r="E210" i="1"/>
  <c r="R211" i="1"/>
  <c r="V211" i="1"/>
  <c r="S211" i="1"/>
  <c r="A212" i="1"/>
  <c r="U212" i="1" s="1"/>
  <c r="B213" i="1"/>
  <c r="V212" i="1" l="1"/>
  <c r="Q211" i="1"/>
  <c r="T212" i="1"/>
  <c r="R212" i="1"/>
  <c r="S212" i="1"/>
  <c r="B214" i="1"/>
  <c r="E211" i="1"/>
  <c r="N211" i="1"/>
  <c r="H211" i="1"/>
  <c r="K211" i="1"/>
  <c r="A213" i="1"/>
  <c r="H212" i="1" l="1"/>
  <c r="N212" i="1"/>
  <c r="K212" i="1"/>
  <c r="Q212" i="1"/>
  <c r="E212" i="1"/>
  <c r="A214" i="1"/>
  <c r="V214" i="1" s="1"/>
  <c r="S213" i="1"/>
  <c r="U213" i="1"/>
  <c r="T213" i="1"/>
  <c r="B215" i="1"/>
  <c r="R213" i="1"/>
  <c r="V213" i="1"/>
  <c r="Q213" i="1" l="1"/>
  <c r="S214" i="1"/>
  <c r="K213" i="1"/>
  <c r="H213" i="1"/>
  <c r="U214" i="1"/>
  <c r="E213" i="1"/>
  <c r="N213" i="1"/>
  <c r="B216" i="1"/>
  <c r="A215" i="1"/>
  <c r="R214" i="1"/>
  <c r="T214" i="1"/>
  <c r="A216" i="1" l="1"/>
  <c r="B217" i="1"/>
  <c r="H214" i="1"/>
  <c r="U215" i="1"/>
  <c r="T215" i="1"/>
  <c r="Q214" i="1"/>
  <c r="N214" i="1"/>
  <c r="K214" i="1"/>
  <c r="V215" i="1"/>
  <c r="R215" i="1"/>
  <c r="E214" i="1"/>
  <c r="S215" i="1"/>
  <c r="E215" i="1"/>
  <c r="Q215" i="1"/>
  <c r="R216" i="1" l="1"/>
  <c r="V216" i="1"/>
  <c r="N215" i="1"/>
  <c r="S216" i="1"/>
  <c r="H215" i="1"/>
  <c r="U216" i="1"/>
  <c r="T216" i="1"/>
  <c r="E216" i="1"/>
  <c r="B218" i="1"/>
  <c r="A217" i="1"/>
  <c r="K216" i="1" s="1"/>
  <c r="K215" i="1"/>
  <c r="V217" i="1" l="1"/>
  <c r="U217" i="1"/>
  <c r="H216" i="1"/>
  <c r="B219" i="1"/>
  <c r="A219" i="1" s="1"/>
  <c r="A218" i="1"/>
  <c r="R217" i="1"/>
  <c r="Q216" i="1"/>
  <c r="T217" i="1"/>
  <c r="N216" i="1"/>
  <c r="S217" i="1"/>
  <c r="H218" i="1" l="1"/>
  <c r="T219" i="1"/>
  <c r="V219" i="1"/>
  <c r="N218" i="1"/>
  <c r="R219" i="1"/>
  <c r="U218" i="1"/>
  <c r="S218" i="1"/>
  <c r="N217" i="1"/>
  <c r="K217" i="1"/>
  <c r="T218" i="1"/>
  <c r="R218" i="1"/>
  <c r="Q217" i="1"/>
  <c r="E217" i="1"/>
  <c r="H217" i="1"/>
  <c r="V218" i="1"/>
  <c r="K218" i="1"/>
  <c r="S219" i="1"/>
  <c r="U219" i="1"/>
  <c r="B220" i="1"/>
  <c r="E218" i="1"/>
  <c r="Q218" i="1"/>
  <c r="A220" i="1" l="1"/>
  <c r="U220" i="1" s="1"/>
  <c r="B221" i="1"/>
  <c r="V220" i="1" l="1"/>
  <c r="S220" i="1"/>
  <c r="T220" i="1"/>
  <c r="B222" i="1"/>
  <c r="A222" i="1" s="1"/>
  <c r="Q219" i="1"/>
  <c r="E219" i="1"/>
  <c r="N219" i="1"/>
  <c r="R220" i="1"/>
  <c r="H219" i="1"/>
  <c r="K219" i="1"/>
  <c r="A221" i="1"/>
  <c r="V221" i="1" l="1"/>
  <c r="E220" i="1"/>
  <c r="H220" i="1"/>
  <c r="N220" i="1"/>
  <c r="U222" i="1"/>
  <c r="S222" i="1"/>
  <c r="V222" i="1"/>
  <c r="B223" i="1"/>
  <c r="T221" i="1"/>
  <c r="Q221" i="1"/>
  <c r="T222" i="1"/>
  <c r="U221" i="1"/>
  <c r="H221" i="1"/>
  <c r="S221" i="1"/>
  <c r="N221" i="1"/>
  <c r="K220" i="1"/>
  <c r="E221" i="1"/>
  <c r="R222" i="1"/>
  <c r="R221" i="1"/>
  <c r="K221" i="1"/>
  <c r="Q220" i="1"/>
  <c r="A223" i="1" l="1"/>
  <c r="V223" i="1" s="1"/>
  <c r="B224" i="1"/>
  <c r="Q222" i="1" l="1"/>
  <c r="E222" i="1"/>
  <c r="R223" i="1"/>
  <c r="K222" i="1"/>
  <c r="H222" i="1"/>
  <c r="N222" i="1"/>
  <c r="S223" i="1"/>
  <c r="T223" i="1"/>
  <c r="U223" i="1"/>
  <c r="B225" i="1"/>
  <c r="A224" i="1"/>
  <c r="N223" i="1" s="1"/>
  <c r="Q223" i="1"/>
  <c r="E223" i="1" l="1"/>
  <c r="S224" i="1"/>
  <c r="V224" i="1"/>
  <c r="R225" i="1"/>
  <c r="B226" i="1"/>
  <c r="T225" i="1"/>
  <c r="A225" i="1"/>
  <c r="S225" i="1"/>
  <c r="K223" i="1"/>
  <c r="R224" i="1"/>
  <c r="H223" i="1"/>
  <c r="K224" i="1"/>
  <c r="N224" i="1"/>
  <c r="T224" i="1"/>
  <c r="E224" i="1"/>
  <c r="Q224" i="1"/>
  <c r="U224" i="1"/>
  <c r="B227" i="1" l="1"/>
  <c r="A226" i="1"/>
  <c r="U225" i="1"/>
  <c r="V225" i="1"/>
  <c r="Q225" i="1"/>
  <c r="H224" i="1"/>
  <c r="E225" i="1" l="1"/>
  <c r="A227" i="1"/>
  <c r="E226" i="1" s="1"/>
  <c r="S227" i="1"/>
  <c r="B228" i="1"/>
  <c r="R227" i="1"/>
  <c r="T227" i="1"/>
  <c r="N225" i="1"/>
  <c r="S226" i="1"/>
  <c r="V226" i="1"/>
  <c r="K225" i="1"/>
  <c r="T226" i="1"/>
  <c r="R226" i="1"/>
  <c r="U226" i="1"/>
  <c r="H226" i="1"/>
  <c r="H225" i="1"/>
  <c r="K226" i="1" l="1"/>
  <c r="U227" i="1"/>
  <c r="A228" i="1"/>
  <c r="S228" i="1" s="1"/>
  <c r="B229" i="1"/>
  <c r="A229" i="1" s="1"/>
  <c r="H228" i="1" s="1"/>
  <c r="U228" i="1"/>
  <c r="V227" i="1"/>
  <c r="N226" i="1"/>
  <c r="Q226" i="1"/>
  <c r="K227" i="1" l="1"/>
  <c r="K228" i="1"/>
  <c r="U229" i="1"/>
  <c r="S229" i="1"/>
  <c r="V229" i="1"/>
  <c r="B230" i="1"/>
  <c r="T229" i="1"/>
  <c r="R229" i="1"/>
  <c r="E227" i="1"/>
  <c r="R228" i="1"/>
  <c r="V228" i="1"/>
  <c r="N227" i="1"/>
  <c r="H227" i="1"/>
  <c r="Q227" i="1"/>
  <c r="T228" i="1"/>
  <c r="N228" i="1"/>
  <c r="E228" i="1"/>
  <c r="Q228" i="1"/>
  <c r="B231" i="1" l="1"/>
  <c r="A230" i="1"/>
  <c r="T230" i="1" s="1"/>
  <c r="R230" i="1" l="1"/>
  <c r="H229" i="1"/>
  <c r="N229" i="1"/>
  <c r="K229" i="1"/>
  <c r="Q229" i="1"/>
  <c r="E229" i="1"/>
  <c r="V230" i="1"/>
  <c r="U230" i="1"/>
  <c r="B232" i="1"/>
  <c r="A231" i="1"/>
  <c r="H230" i="1" s="1"/>
  <c r="S230" i="1"/>
  <c r="N230" i="1" l="1"/>
  <c r="R231" i="1"/>
  <c r="U231" i="1"/>
  <c r="S231" i="1"/>
  <c r="T231" i="1"/>
  <c r="V231" i="1"/>
  <c r="E230" i="1"/>
  <c r="K230" i="1"/>
  <c r="A232" i="1"/>
  <c r="K231" i="1" s="1"/>
  <c r="B233" i="1"/>
  <c r="Q230" i="1"/>
  <c r="N231" i="1" l="1"/>
  <c r="S232" i="1"/>
  <c r="V232" i="1"/>
  <c r="T232" i="1"/>
  <c r="H231" i="1"/>
  <c r="Q231" i="1"/>
  <c r="E231" i="1"/>
  <c r="A233" i="1"/>
  <c r="Q232" i="1" s="1"/>
  <c r="B234" i="1"/>
  <c r="R232" i="1"/>
  <c r="U232" i="1"/>
  <c r="N232" i="1" l="1"/>
  <c r="T233" i="1"/>
  <c r="V233" i="1"/>
  <c r="E232" i="1"/>
  <c r="U233" i="1"/>
  <c r="H232" i="1"/>
  <c r="R233" i="1"/>
  <c r="A234" i="1"/>
  <c r="R234" i="1" s="1"/>
  <c r="B235" i="1"/>
  <c r="K232" i="1"/>
  <c r="S233" i="1"/>
  <c r="S234" i="1" l="1"/>
  <c r="U234" i="1"/>
  <c r="K233" i="1"/>
  <c r="N233" i="1"/>
  <c r="H233" i="1"/>
  <c r="V234" i="1"/>
  <c r="Q233" i="1"/>
  <c r="A235" i="1"/>
  <c r="Q234" i="1" s="1"/>
  <c r="B236" i="1"/>
  <c r="T234" i="1"/>
  <c r="E233" i="1"/>
  <c r="E234" i="1" l="1"/>
  <c r="T235" i="1"/>
  <c r="K234" i="1"/>
  <c r="V235" i="1"/>
  <c r="H234" i="1"/>
  <c r="U235" i="1"/>
  <c r="N234" i="1"/>
  <c r="S235" i="1"/>
  <c r="A236" i="1"/>
  <c r="B237" i="1"/>
  <c r="H235" i="1"/>
  <c r="Q235" i="1"/>
  <c r="R235" i="1"/>
  <c r="U236" i="1" l="1"/>
  <c r="S236" i="1"/>
  <c r="B238" i="1"/>
  <c r="A238" i="1" s="1"/>
  <c r="T237" i="1"/>
  <c r="A237" i="1"/>
  <c r="V236" i="1"/>
  <c r="R236" i="1"/>
  <c r="K235" i="1"/>
  <c r="E235" i="1"/>
  <c r="N235" i="1"/>
  <c r="T236" i="1"/>
  <c r="H236" i="1"/>
  <c r="Q236" i="1"/>
  <c r="S238" i="1" l="1"/>
  <c r="T238" i="1"/>
  <c r="H237" i="1"/>
  <c r="R238" i="1"/>
  <c r="V238" i="1"/>
  <c r="N236" i="1"/>
  <c r="U237" i="1"/>
  <c r="R237" i="1"/>
  <c r="K237" i="1"/>
  <c r="U238" i="1"/>
  <c r="V237" i="1"/>
  <c r="B239" i="1"/>
  <c r="N237" i="1"/>
  <c r="E236" i="1"/>
  <c r="S237" i="1"/>
  <c r="E237" i="1"/>
  <c r="Q237" i="1"/>
  <c r="K236" i="1"/>
  <c r="A239" i="1" l="1"/>
  <c r="R239" i="1" s="1"/>
  <c r="B240" i="1"/>
  <c r="V239" i="1" l="1"/>
  <c r="T239" i="1"/>
  <c r="U239" i="1"/>
  <c r="B241" i="1"/>
  <c r="A240" i="1"/>
  <c r="N239" i="1" s="1"/>
  <c r="K238" i="1"/>
  <c r="Q238" i="1"/>
  <c r="E238" i="1"/>
  <c r="S239" i="1"/>
  <c r="N238" i="1"/>
  <c r="H238" i="1"/>
  <c r="H239" i="1"/>
  <c r="Q239" i="1"/>
  <c r="U240" i="1" l="1"/>
  <c r="R240" i="1"/>
  <c r="E239" i="1"/>
  <c r="K239" i="1"/>
  <c r="A241" i="1"/>
  <c r="U241" i="1" s="1"/>
  <c r="B242" i="1"/>
  <c r="A242" i="1"/>
  <c r="T242" i="1" s="1"/>
  <c r="Q240" i="1"/>
  <c r="T240" i="1"/>
  <c r="K240" i="1"/>
  <c r="V240" i="1"/>
  <c r="S240" i="1"/>
  <c r="S242" i="1" l="1"/>
  <c r="R242" i="1"/>
  <c r="E241" i="1"/>
  <c r="V242" i="1"/>
  <c r="N241" i="1"/>
  <c r="H241" i="1"/>
  <c r="U242" i="1"/>
  <c r="S241" i="1"/>
  <c r="B243" i="1"/>
  <c r="T241" i="1"/>
  <c r="E240" i="1"/>
  <c r="V241" i="1"/>
  <c r="H240" i="1"/>
  <c r="N240" i="1"/>
  <c r="R241" i="1"/>
  <c r="K241" i="1"/>
  <c r="Q241" i="1"/>
  <c r="B244" i="1" l="1"/>
  <c r="A243" i="1"/>
  <c r="V243" i="1" s="1"/>
  <c r="R243" i="1" l="1"/>
  <c r="A244" i="1"/>
  <c r="U244" i="1" s="1"/>
  <c r="B245" i="1"/>
  <c r="A245" i="1"/>
  <c r="V245" i="1" s="1"/>
  <c r="N242" i="1"/>
  <c r="K242" i="1"/>
  <c r="U243" i="1"/>
  <c r="H242" i="1"/>
  <c r="S243" i="1"/>
  <c r="Q242" i="1"/>
  <c r="E242" i="1"/>
  <c r="T243" i="1"/>
  <c r="S245" i="1" l="1"/>
  <c r="T245" i="1"/>
  <c r="S244" i="1"/>
  <c r="H243" i="1"/>
  <c r="E243" i="1"/>
  <c r="K243" i="1"/>
  <c r="V244" i="1"/>
  <c r="T244" i="1"/>
  <c r="E244" i="1"/>
  <c r="R245" i="1"/>
  <c r="R244" i="1"/>
  <c r="B246" i="1"/>
  <c r="U245" i="1"/>
  <c r="K244" i="1"/>
  <c r="N244" i="1"/>
  <c r="Q243" i="1"/>
  <c r="N243" i="1"/>
  <c r="H244" i="1"/>
  <c r="Q244" i="1"/>
  <c r="B247" i="1" l="1"/>
  <c r="A246" i="1"/>
  <c r="N246" i="1" s="1"/>
  <c r="A247" i="1"/>
  <c r="V247" i="1" s="1"/>
  <c r="U247" i="1"/>
  <c r="R247" i="1" l="1"/>
  <c r="S247" i="1"/>
  <c r="T247" i="1"/>
  <c r="H246" i="1"/>
  <c r="R246" i="1"/>
  <c r="K246" i="1"/>
  <c r="B248" i="1"/>
  <c r="H245" i="1"/>
  <c r="T246" i="1"/>
  <c r="U246" i="1"/>
  <c r="Q245" i="1"/>
  <c r="E245" i="1"/>
  <c r="N245" i="1"/>
  <c r="K245" i="1"/>
  <c r="V246" i="1"/>
  <c r="S246" i="1"/>
  <c r="E246" i="1"/>
  <c r="Q246" i="1"/>
  <c r="B249" i="1" l="1"/>
  <c r="A248" i="1"/>
  <c r="T248" i="1" s="1"/>
  <c r="V248" i="1" l="1"/>
  <c r="B250" i="1"/>
  <c r="A249" i="1"/>
  <c r="U249" i="1" s="1"/>
  <c r="Q247" i="1"/>
  <c r="N247" i="1"/>
  <c r="K247" i="1"/>
  <c r="R248" i="1"/>
  <c r="E247" i="1"/>
  <c r="U248" i="1"/>
  <c r="S248" i="1"/>
  <c r="H247" i="1"/>
  <c r="H248" i="1"/>
  <c r="Q248" i="1" l="1"/>
  <c r="K248" i="1"/>
  <c r="V249" i="1"/>
  <c r="T249" i="1"/>
  <c r="E248" i="1"/>
  <c r="R249" i="1"/>
  <c r="S249" i="1"/>
  <c r="A250" i="1"/>
  <c r="B251" i="1"/>
  <c r="N248" i="1"/>
  <c r="N249" i="1" l="1"/>
  <c r="E249" i="1"/>
  <c r="R250" i="1"/>
  <c r="K249" i="1"/>
  <c r="Q249" i="1"/>
  <c r="S250" i="1"/>
  <c r="V250" i="1"/>
  <c r="T250" i="1"/>
  <c r="H249" i="1"/>
  <c r="B252" i="1"/>
  <c r="A251" i="1"/>
  <c r="Q250" i="1" s="1"/>
  <c r="U250" i="1"/>
  <c r="R251" i="1" l="1"/>
  <c r="E250" i="1"/>
  <c r="K250" i="1"/>
  <c r="U251" i="1"/>
  <c r="H250" i="1"/>
  <c r="S251" i="1"/>
  <c r="T251" i="1"/>
  <c r="V251" i="1"/>
  <c r="B253" i="1"/>
  <c r="A252" i="1"/>
  <c r="R252" i="1" s="1"/>
  <c r="N250" i="1"/>
  <c r="S252" i="1" l="1"/>
  <c r="N251" i="1"/>
  <c r="A253" i="1"/>
  <c r="Q252" i="1" s="1"/>
  <c r="B254" i="1"/>
  <c r="E251" i="1"/>
  <c r="Q251" i="1"/>
  <c r="T252" i="1"/>
  <c r="K251" i="1"/>
  <c r="H251" i="1"/>
  <c r="V252" i="1"/>
  <c r="U252" i="1"/>
  <c r="E252" i="1" l="1"/>
  <c r="R253" i="1"/>
  <c r="K252" i="1"/>
  <c r="T253" i="1"/>
  <c r="N252" i="1"/>
  <c r="S253" i="1"/>
  <c r="A254" i="1"/>
  <c r="V254" i="1" s="1"/>
  <c r="R254" i="1"/>
  <c r="B255" i="1"/>
  <c r="V253" i="1"/>
  <c r="U253" i="1"/>
  <c r="H252" i="1"/>
  <c r="E253" i="1" l="1"/>
  <c r="T254" i="1"/>
  <c r="N253" i="1"/>
  <c r="S254" i="1"/>
  <c r="Q253" i="1"/>
  <c r="U254" i="1"/>
  <c r="K253" i="1"/>
  <c r="B256" i="1"/>
  <c r="A255" i="1"/>
  <c r="H253" i="1"/>
  <c r="T255" i="1" l="1"/>
  <c r="U255" i="1"/>
  <c r="R255" i="1"/>
  <c r="V255" i="1"/>
  <c r="S255" i="1"/>
  <c r="K254" i="1"/>
  <c r="H254" i="1"/>
  <c r="Q254" i="1"/>
  <c r="N254" i="1"/>
  <c r="E254" i="1"/>
  <c r="A256" i="1"/>
  <c r="Q255" i="1" s="1"/>
  <c r="B257" i="1"/>
  <c r="R256" i="1" l="1"/>
  <c r="N255" i="1"/>
  <c r="A257" i="1"/>
  <c r="U257" i="1" s="1"/>
  <c r="B258" i="1"/>
  <c r="T256" i="1"/>
  <c r="V256" i="1"/>
  <c r="Q256" i="1"/>
  <c r="A258" i="1"/>
  <c r="S256" i="1"/>
  <c r="K255" i="1"/>
  <c r="U256" i="1"/>
  <c r="E255" i="1"/>
  <c r="H255" i="1"/>
  <c r="E256" i="1" l="1"/>
  <c r="H257" i="1"/>
  <c r="V258" i="1"/>
  <c r="U258" i="1"/>
  <c r="H256" i="1"/>
  <c r="R258" i="1"/>
  <c r="E257" i="1"/>
  <c r="Q257" i="1"/>
  <c r="B259" i="1"/>
  <c r="T257" i="1"/>
  <c r="V257" i="1"/>
  <c r="N256" i="1"/>
  <c r="N257" i="1"/>
  <c r="T258" i="1"/>
  <c r="S258" i="1"/>
  <c r="K256" i="1"/>
  <c r="S257" i="1"/>
  <c r="K257" i="1"/>
  <c r="R257" i="1"/>
  <c r="B260" i="1" l="1"/>
  <c r="A259" i="1"/>
  <c r="U259" i="1" s="1"/>
  <c r="B261" i="1" l="1"/>
  <c r="A260" i="1"/>
  <c r="K259" i="1" s="1"/>
  <c r="R259" i="1"/>
  <c r="H258" i="1"/>
  <c r="K258" i="1"/>
  <c r="Q258" i="1"/>
  <c r="E258" i="1"/>
  <c r="N258" i="1"/>
  <c r="V259" i="1"/>
  <c r="S259" i="1"/>
  <c r="T259" i="1"/>
  <c r="H259" i="1"/>
  <c r="Q259" i="1" l="1"/>
  <c r="B262" i="1"/>
  <c r="A261" i="1"/>
  <c r="V260" i="1"/>
  <c r="U260" i="1"/>
  <c r="T260" i="1"/>
  <c r="S260" i="1"/>
  <c r="R260" i="1"/>
  <c r="E259" i="1"/>
  <c r="N259" i="1"/>
  <c r="S261" i="1" l="1"/>
  <c r="K260" i="1"/>
  <c r="U261" i="1"/>
  <c r="N260" i="1"/>
  <c r="E260" i="1"/>
  <c r="V261" i="1"/>
  <c r="R261" i="1"/>
  <c r="H260" i="1"/>
  <c r="B263" i="1"/>
  <c r="A262" i="1"/>
  <c r="N261" i="1" s="1"/>
  <c r="T261" i="1"/>
  <c r="Q260" i="1"/>
  <c r="V262" i="1" l="1"/>
  <c r="Q261" i="1"/>
  <c r="S262" i="1"/>
  <c r="E261" i="1"/>
  <c r="H261" i="1"/>
  <c r="R262" i="1"/>
  <c r="T262" i="1"/>
  <c r="K261" i="1"/>
  <c r="U262" i="1"/>
  <c r="B264" i="1"/>
  <c r="A263" i="1"/>
  <c r="N262" i="1" s="1"/>
  <c r="H262" i="1" l="1"/>
  <c r="U263" i="1"/>
  <c r="B265" i="1"/>
  <c r="A264" i="1"/>
  <c r="R264" i="1" s="1"/>
  <c r="K262" i="1"/>
  <c r="V263" i="1"/>
  <c r="Q262" i="1"/>
  <c r="S263" i="1"/>
  <c r="E262" i="1"/>
  <c r="R263" i="1"/>
  <c r="A265" i="1"/>
  <c r="R265" i="1" s="1"/>
  <c r="T263" i="1"/>
  <c r="U265" i="1" l="1"/>
  <c r="E263" i="1"/>
  <c r="V265" i="1"/>
  <c r="U264" i="1"/>
  <c r="H263" i="1"/>
  <c r="N263" i="1"/>
  <c r="K263" i="1"/>
  <c r="K264" i="1"/>
  <c r="T265" i="1"/>
  <c r="S265" i="1"/>
  <c r="S264" i="1"/>
  <c r="T264" i="1"/>
  <c r="B266" i="1"/>
  <c r="N264" i="1"/>
  <c r="H264" i="1"/>
  <c r="Q264" i="1"/>
  <c r="V264" i="1"/>
  <c r="E264" i="1"/>
  <c r="Q263" i="1"/>
  <c r="B267" i="1" l="1"/>
  <c r="A266" i="1"/>
  <c r="U266" i="1" s="1"/>
  <c r="A267" i="1"/>
  <c r="E266" i="1" s="1"/>
  <c r="T266" i="1" l="1"/>
  <c r="S266" i="1"/>
  <c r="B268" i="1"/>
  <c r="U267" i="1"/>
  <c r="S267" i="1"/>
  <c r="K266" i="1"/>
  <c r="V267" i="1"/>
  <c r="K265" i="1"/>
  <c r="N265" i="1"/>
  <c r="H265" i="1"/>
  <c r="Q265" i="1"/>
  <c r="E265" i="1"/>
  <c r="V266" i="1"/>
  <c r="R266" i="1"/>
  <c r="N266" i="1"/>
  <c r="H266" i="1"/>
  <c r="R267" i="1"/>
  <c r="T267" i="1"/>
  <c r="Q266" i="1"/>
  <c r="B269" i="1" l="1"/>
  <c r="A268" i="1"/>
  <c r="Q267" i="1" l="1"/>
  <c r="H267" i="1"/>
  <c r="R268" i="1"/>
  <c r="V268" i="1"/>
  <c r="K267" i="1"/>
  <c r="U268" i="1"/>
  <c r="S268" i="1"/>
  <c r="E267" i="1"/>
  <c r="N267" i="1"/>
  <c r="T268" i="1"/>
  <c r="B270" i="1"/>
  <c r="A269" i="1"/>
  <c r="V269" i="1" l="1"/>
  <c r="E268" i="1"/>
  <c r="S269" i="1"/>
  <c r="T269" i="1"/>
  <c r="Q268" i="1"/>
  <c r="R269" i="1"/>
  <c r="K268" i="1"/>
  <c r="A271" i="1"/>
  <c r="V271" i="1" s="1"/>
  <c r="H268" i="1"/>
  <c r="U269" i="1"/>
  <c r="N268" i="1"/>
  <c r="K270" i="1"/>
  <c r="A270" i="1"/>
  <c r="Q269" i="1" s="1"/>
  <c r="B271" i="1"/>
  <c r="N269" i="1"/>
  <c r="S271" i="1"/>
  <c r="R271" i="1" l="1"/>
  <c r="H269" i="1"/>
  <c r="T271" i="1"/>
  <c r="B272" i="1"/>
  <c r="H270" i="1"/>
  <c r="R270" i="1"/>
  <c r="S270" i="1"/>
  <c r="V270" i="1"/>
  <c r="U270" i="1"/>
  <c r="N270" i="1"/>
  <c r="E269" i="1"/>
  <c r="U271" i="1"/>
  <c r="E270" i="1"/>
  <c r="Q270" i="1"/>
  <c r="K269" i="1"/>
  <c r="T270" i="1"/>
  <c r="B273" i="1" l="1"/>
  <c r="A272" i="1"/>
  <c r="V272" i="1" s="1"/>
  <c r="R272" i="1" l="1"/>
  <c r="T272" i="1"/>
  <c r="B274" i="1"/>
  <c r="A273" i="1"/>
  <c r="E272" i="1" s="1"/>
  <c r="E271" i="1"/>
  <c r="H271" i="1"/>
  <c r="N271" i="1"/>
  <c r="K271" i="1"/>
  <c r="U272" i="1"/>
  <c r="S272" i="1"/>
  <c r="Q271" i="1"/>
  <c r="H272" i="1"/>
  <c r="Q272" i="1" l="1"/>
  <c r="R273" i="1"/>
  <c r="U273" i="1"/>
  <c r="N272" i="1"/>
  <c r="V273" i="1"/>
  <c r="T273" i="1"/>
  <c r="S273" i="1"/>
  <c r="B275" i="1"/>
  <c r="A274" i="1"/>
  <c r="K273" i="1" s="1"/>
  <c r="K272" i="1"/>
  <c r="V274" i="1" l="1"/>
  <c r="N273" i="1"/>
  <c r="S274" i="1"/>
  <c r="R274" i="1"/>
  <c r="E273" i="1"/>
  <c r="H273" i="1"/>
  <c r="T274" i="1"/>
  <c r="U274" i="1"/>
  <c r="Q273" i="1"/>
  <c r="B276" i="1"/>
  <c r="A275" i="1"/>
  <c r="V275" i="1"/>
  <c r="N274" i="1"/>
  <c r="R275" i="1" l="1"/>
  <c r="H274" i="1"/>
  <c r="Q274" i="1"/>
  <c r="E274" i="1"/>
  <c r="U275" i="1"/>
  <c r="T275" i="1"/>
  <c r="S275" i="1"/>
  <c r="K275" i="1"/>
  <c r="K274" i="1"/>
  <c r="B277" i="1"/>
  <c r="A276" i="1"/>
  <c r="H275" i="1" s="1"/>
  <c r="S276" i="1"/>
  <c r="Q275" i="1" l="1"/>
  <c r="B278" i="1"/>
  <c r="N275" i="1"/>
  <c r="V276" i="1"/>
  <c r="R276" i="1"/>
  <c r="E275" i="1"/>
  <c r="A277" i="1"/>
  <c r="T276" i="1"/>
  <c r="U276" i="1"/>
  <c r="V277" i="1" l="1"/>
  <c r="Q276" i="1"/>
  <c r="H276" i="1"/>
  <c r="K276" i="1"/>
  <c r="B279" i="1"/>
  <c r="N276" i="1"/>
  <c r="E276" i="1"/>
  <c r="T278" i="1"/>
  <c r="T277" i="1"/>
  <c r="U277" i="1"/>
  <c r="H277" i="1"/>
  <c r="U278" i="1"/>
  <c r="R277" i="1"/>
  <c r="A279" i="1"/>
  <c r="N278" i="1" s="1"/>
  <c r="R278" i="1"/>
  <c r="S277" i="1"/>
  <c r="A278" i="1"/>
  <c r="V278" i="1" s="1"/>
  <c r="E277" i="1"/>
  <c r="Q277" i="1"/>
  <c r="R279" i="1" l="1"/>
  <c r="S278" i="1"/>
  <c r="H278" i="1"/>
  <c r="K278" i="1"/>
  <c r="U279" i="1"/>
  <c r="T279" i="1"/>
  <c r="V279" i="1"/>
  <c r="B280" i="1"/>
  <c r="S279" i="1"/>
  <c r="N277" i="1"/>
  <c r="K277" i="1"/>
  <c r="E278" i="1"/>
  <c r="Q278" i="1"/>
  <c r="B281" i="1" l="1"/>
  <c r="A280" i="1"/>
  <c r="E279" i="1" l="1"/>
  <c r="T280" i="1"/>
  <c r="R280" i="1"/>
  <c r="N279" i="1"/>
  <c r="V280" i="1"/>
  <c r="U280" i="1"/>
  <c r="Q279" i="1"/>
  <c r="H279" i="1"/>
  <c r="S280" i="1"/>
  <c r="K279" i="1"/>
  <c r="K280" i="1"/>
  <c r="B282" i="1"/>
  <c r="A281" i="1"/>
  <c r="N280" i="1"/>
  <c r="H280" i="1"/>
  <c r="Q280" i="1"/>
  <c r="S281" i="1" l="1"/>
  <c r="V281" i="1"/>
  <c r="E280" i="1"/>
  <c r="T281" i="1"/>
  <c r="U281" i="1"/>
  <c r="R281" i="1"/>
  <c r="B283" i="1"/>
  <c r="A282" i="1"/>
  <c r="H281" i="1" s="1"/>
  <c r="S282" i="1" l="1"/>
  <c r="T282" i="1"/>
  <c r="Q281" i="1"/>
  <c r="E281" i="1"/>
  <c r="V282" i="1"/>
  <c r="K281" i="1"/>
  <c r="B284" i="1"/>
  <c r="A284" i="1" s="1"/>
  <c r="V284" i="1" s="1"/>
  <c r="A283" i="1"/>
  <c r="H282" i="1" s="1"/>
  <c r="R282" i="1"/>
  <c r="N281" i="1"/>
  <c r="U282" i="1"/>
  <c r="R283" i="1" l="1"/>
  <c r="H283" i="1"/>
  <c r="U284" i="1"/>
  <c r="S283" i="1"/>
  <c r="U283" i="1"/>
  <c r="K283" i="1"/>
  <c r="T283" i="1"/>
  <c r="R284" i="1"/>
  <c r="S284" i="1"/>
  <c r="B285" i="1"/>
  <c r="T284" i="1"/>
  <c r="N283" i="1"/>
  <c r="Q283" i="1"/>
  <c r="N282" i="1"/>
  <c r="K282" i="1"/>
  <c r="V283" i="1"/>
  <c r="E283" i="1"/>
  <c r="Q282" i="1"/>
  <c r="E282" i="1"/>
  <c r="A285" i="1" l="1"/>
  <c r="B286" i="1"/>
  <c r="E284" i="1" l="1"/>
  <c r="R285" i="1"/>
  <c r="V285" i="1"/>
  <c r="S285" i="1"/>
  <c r="H284" i="1"/>
  <c r="U285" i="1"/>
  <c r="T285" i="1"/>
  <c r="Q284" i="1"/>
  <c r="K284" i="1"/>
  <c r="N284" i="1"/>
  <c r="A286" i="1"/>
  <c r="H285" i="1" s="1"/>
  <c r="B287" i="1"/>
  <c r="N285" i="1"/>
  <c r="Q285" i="1" l="1"/>
  <c r="E285" i="1"/>
  <c r="K285" i="1"/>
  <c r="B288" i="1"/>
  <c r="A287" i="1"/>
  <c r="U287" i="1" s="1"/>
  <c r="T286" i="1"/>
  <c r="V286" i="1"/>
  <c r="S286" i="1"/>
  <c r="R286" i="1"/>
  <c r="U286" i="1"/>
  <c r="N286" i="1"/>
  <c r="H286" i="1" l="1"/>
  <c r="E286" i="1"/>
  <c r="V287" i="1"/>
  <c r="K286" i="1"/>
  <c r="S287" i="1"/>
  <c r="T287" i="1"/>
  <c r="B289" i="1"/>
  <c r="A288" i="1"/>
  <c r="T288" i="1" s="1"/>
  <c r="Q286" i="1"/>
  <c r="R287" i="1"/>
  <c r="N287" i="1" l="1"/>
  <c r="H287" i="1"/>
  <c r="S288" i="1"/>
  <c r="B290" i="1"/>
  <c r="A290" i="1" s="1"/>
  <c r="K287" i="1"/>
  <c r="V288" i="1"/>
  <c r="E287" i="1"/>
  <c r="R288" i="1"/>
  <c r="Q287" i="1"/>
  <c r="U288" i="1"/>
  <c r="A289" i="1"/>
  <c r="T289" i="1" s="1"/>
  <c r="E288" i="1" l="1"/>
  <c r="N289" i="1"/>
  <c r="U290" i="1"/>
  <c r="T290" i="1"/>
  <c r="K289" i="1"/>
  <c r="H288" i="1"/>
  <c r="N288" i="1"/>
  <c r="U289" i="1"/>
  <c r="S289" i="1"/>
  <c r="K288" i="1"/>
  <c r="V289" i="1"/>
  <c r="Q288" i="1"/>
  <c r="H289" i="1"/>
  <c r="B291" i="1"/>
  <c r="A291" i="1" s="1"/>
  <c r="S290" i="1"/>
  <c r="V290" i="1"/>
  <c r="R290" i="1"/>
  <c r="R289" i="1"/>
  <c r="E289" i="1"/>
  <c r="Q289" i="1"/>
  <c r="N290" i="1" l="1"/>
  <c r="T291" i="1"/>
  <c r="Q290" i="1"/>
  <c r="E290" i="1"/>
  <c r="K290" i="1"/>
  <c r="H290" i="1"/>
  <c r="R291" i="1"/>
  <c r="B292" i="1"/>
  <c r="V291" i="1"/>
  <c r="U291" i="1"/>
  <c r="S291" i="1"/>
  <c r="B293" i="1" l="1"/>
  <c r="A292" i="1"/>
  <c r="T292" i="1" s="1"/>
  <c r="B294" i="1" l="1"/>
  <c r="A294" i="1" s="1"/>
  <c r="A293" i="1"/>
  <c r="K292" i="1" s="1"/>
  <c r="U293" i="1"/>
  <c r="K291" i="1"/>
  <c r="V292" i="1"/>
  <c r="R292" i="1"/>
  <c r="Q291" i="1"/>
  <c r="S292" i="1"/>
  <c r="E291" i="1"/>
  <c r="H291" i="1"/>
  <c r="N291" i="1"/>
  <c r="U292" i="1"/>
  <c r="V293" i="1" l="1"/>
  <c r="E292" i="1"/>
  <c r="T293" i="1"/>
  <c r="E293" i="1"/>
  <c r="N293" i="1"/>
  <c r="H293" i="1"/>
  <c r="H292" i="1"/>
  <c r="N292" i="1"/>
  <c r="Q292" i="1"/>
  <c r="R293" i="1"/>
  <c r="S293" i="1"/>
  <c r="K293" i="1"/>
  <c r="V294" i="1"/>
  <c r="T294" i="1"/>
  <c r="B295" i="1"/>
  <c r="U294" i="1"/>
  <c r="R294" i="1"/>
  <c r="S294" i="1"/>
  <c r="Q293" i="1"/>
  <c r="B296" i="1" l="1"/>
  <c r="A295" i="1"/>
  <c r="E294" i="1" l="1"/>
  <c r="H294" i="1"/>
  <c r="Q294" i="1"/>
  <c r="K294" i="1"/>
  <c r="N294" i="1"/>
  <c r="T295" i="1"/>
  <c r="S295" i="1"/>
  <c r="R295" i="1"/>
  <c r="A296" i="1"/>
  <c r="N295" i="1" s="1"/>
  <c r="B297" i="1"/>
  <c r="V295" i="1"/>
  <c r="U295" i="1"/>
  <c r="Q295" i="1" l="1"/>
  <c r="K295" i="1"/>
  <c r="U296" i="1"/>
  <c r="E295" i="1"/>
  <c r="B298" i="1"/>
  <c r="A297" i="1"/>
  <c r="H296" i="1" s="1"/>
  <c r="R296" i="1"/>
  <c r="H295" i="1"/>
  <c r="T296" i="1"/>
  <c r="V296" i="1"/>
  <c r="S296" i="1"/>
  <c r="N296" i="1" l="1"/>
  <c r="E296" i="1"/>
  <c r="A298" i="1"/>
  <c r="R298" i="1" s="1"/>
  <c r="B299" i="1"/>
  <c r="A299" i="1" s="1"/>
  <c r="E297" i="1"/>
  <c r="R297" i="1"/>
  <c r="V297" i="1"/>
  <c r="T297" i="1"/>
  <c r="U297" i="1"/>
  <c r="S297" i="1"/>
  <c r="K296" i="1"/>
  <c r="K297" i="1"/>
  <c r="Q296" i="1"/>
  <c r="U298" i="1" l="1"/>
  <c r="V298" i="1"/>
  <c r="H298" i="1"/>
  <c r="N298" i="1"/>
  <c r="E298" i="1"/>
  <c r="T299" i="1"/>
  <c r="R299" i="1"/>
  <c r="K298" i="1"/>
  <c r="U299" i="1"/>
  <c r="S299" i="1"/>
  <c r="H297" i="1"/>
  <c r="N297" i="1"/>
  <c r="S298" i="1"/>
  <c r="T298" i="1"/>
  <c r="Q298" i="1"/>
  <c r="B300" i="1"/>
  <c r="A300" i="1" s="1"/>
  <c r="V299" i="1"/>
  <c r="Q297" i="1"/>
  <c r="N299" i="1" l="1"/>
  <c r="H299" i="1"/>
  <c r="V300" i="1"/>
  <c r="E299" i="1"/>
  <c r="Q299" i="1"/>
  <c r="S300" i="1"/>
  <c r="K299" i="1"/>
  <c r="U300" i="1"/>
  <c r="R300" i="1"/>
  <c r="B301" i="1"/>
  <c r="T300" i="1"/>
  <c r="A301" i="1" l="1"/>
  <c r="T301" i="1" s="1"/>
  <c r="B302" i="1"/>
  <c r="U301" i="1" l="1"/>
  <c r="R301" i="1"/>
  <c r="A302" i="1"/>
  <c r="H301" i="1" s="1"/>
  <c r="B303" i="1"/>
  <c r="K300" i="1"/>
  <c r="V301" i="1"/>
  <c r="Q300" i="1"/>
  <c r="H300" i="1"/>
  <c r="N300" i="1"/>
  <c r="E300" i="1"/>
  <c r="K301" i="1"/>
  <c r="S301" i="1"/>
  <c r="A303" i="1" l="1"/>
  <c r="T303" i="1" s="1"/>
  <c r="B304" i="1"/>
  <c r="R302" i="1"/>
  <c r="U302" i="1"/>
  <c r="E301" i="1"/>
  <c r="S302" i="1"/>
  <c r="T302" i="1"/>
  <c r="V302" i="1"/>
  <c r="Q301" i="1"/>
  <c r="N301" i="1"/>
  <c r="N302" i="1"/>
  <c r="Q302" i="1"/>
  <c r="E302" i="1" l="1"/>
  <c r="R303" i="1"/>
  <c r="U303" i="1"/>
  <c r="V303" i="1"/>
  <c r="H302" i="1"/>
  <c r="S303" i="1"/>
  <c r="K302" i="1"/>
  <c r="B305" i="1"/>
  <c r="A304" i="1"/>
  <c r="S304" i="1" s="1"/>
  <c r="Q303" i="1" l="1"/>
  <c r="R304" i="1"/>
  <c r="B306" i="1"/>
  <c r="A305" i="1"/>
  <c r="S305" i="1" s="1"/>
  <c r="H303" i="1"/>
  <c r="V304" i="1"/>
  <c r="E303" i="1"/>
  <c r="U304" i="1"/>
  <c r="K303" i="1"/>
  <c r="N303" i="1"/>
  <c r="T304" i="1"/>
  <c r="V305" i="1" l="1"/>
  <c r="E304" i="1"/>
  <c r="R305" i="1"/>
  <c r="Q304" i="1"/>
  <c r="H304" i="1"/>
  <c r="K304" i="1"/>
  <c r="N304" i="1"/>
  <c r="U305" i="1"/>
  <c r="B307" i="1"/>
  <c r="A306" i="1"/>
  <c r="H305" i="1" s="1"/>
  <c r="T305" i="1"/>
  <c r="U306" i="1" l="1"/>
  <c r="R306" i="1"/>
  <c r="S306" i="1"/>
  <c r="N305" i="1"/>
  <c r="T306" i="1"/>
  <c r="V306" i="1"/>
  <c r="Q305" i="1"/>
  <c r="E305" i="1"/>
  <c r="B308" i="1"/>
  <c r="A307" i="1"/>
  <c r="K305" i="1"/>
  <c r="K306" i="1" l="1"/>
  <c r="T307" i="1"/>
  <c r="U307" i="1"/>
  <c r="Q306" i="1"/>
  <c r="E306" i="1"/>
  <c r="R307" i="1"/>
  <c r="N306" i="1"/>
  <c r="S307" i="1"/>
  <c r="A308" i="1"/>
  <c r="N307" i="1" s="1"/>
  <c r="B309" i="1"/>
  <c r="A309" i="1" s="1"/>
  <c r="H306" i="1"/>
  <c r="V307" i="1"/>
  <c r="R309" i="1" l="1"/>
  <c r="V309" i="1"/>
  <c r="T309" i="1"/>
  <c r="U309" i="1"/>
  <c r="N308" i="1"/>
  <c r="H307" i="1"/>
  <c r="E307" i="1"/>
  <c r="Q308" i="1"/>
  <c r="R308" i="1"/>
  <c r="S309" i="1"/>
  <c r="E308" i="1"/>
  <c r="U308" i="1"/>
  <c r="T308" i="1"/>
  <c r="S308" i="1"/>
  <c r="H308" i="1"/>
  <c r="K307" i="1"/>
  <c r="B310" i="1"/>
  <c r="K308" i="1"/>
  <c r="Q307" i="1"/>
  <c r="V308" i="1"/>
  <c r="A310" i="1" l="1"/>
  <c r="B311" i="1"/>
  <c r="N309" i="1" l="1"/>
  <c r="V310" i="1"/>
  <c r="S310" i="1"/>
  <c r="R310" i="1"/>
  <c r="T310" i="1"/>
  <c r="Q309" i="1"/>
  <c r="U310" i="1"/>
  <c r="K309" i="1"/>
  <c r="H309" i="1"/>
  <c r="E309" i="1"/>
  <c r="B312" i="1"/>
  <c r="A311" i="1"/>
  <c r="T311" i="1" s="1"/>
  <c r="U311" i="1" l="1"/>
  <c r="Q310" i="1"/>
  <c r="N310" i="1"/>
  <c r="B313" i="1"/>
  <c r="A313" i="1" s="1"/>
  <c r="V313" i="1" s="1"/>
  <c r="A312" i="1"/>
  <c r="H311" i="1" s="1"/>
  <c r="E310" i="1"/>
  <c r="V311" i="1"/>
  <c r="H310" i="1"/>
  <c r="K310" i="1"/>
  <c r="R311" i="1"/>
  <c r="S311" i="1"/>
  <c r="R313" i="1" l="1"/>
  <c r="N312" i="1"/>
  <c r="K312" i="1"/>
  <c r="V312" i="1"/>
  <c r="U313" i="1"/>
  <c r="S313" i="1"/>
  <c r="B314" i="1"/>
  <c r="T313" i="1"/>
  <c r="N311" i="1"/>
  <c r="K311" i="1"/>
  <c r="E311" i="1"/>
  <c r="R312" i="1"/>
  <c r="T312" i="1"/>
  <c r="U312" i="1"/>
  <c r="E312" i="1"/>
  <c r="Q311" i="1"/>
  <c r="S312" i="1"/>
  <c r="H312" i="1"/>
  <c r="Q312" i="1"/>
  <c r="B315" i="1" l="1"/>
  <c r="A314" i="1"/>
  <c r="S314" i="1" l="1"/>
  <c r="V314" i="1"/>
  <c r="A315" i="1"/>
  <c r="H314" i="1" s="1"/>
  <c r="B316" i="1"/>
  <c r="H313" i="1"/>
  <c r="U314" i="1"/>
  <c r="Q313" i="1"/>
  <c r="R314" i="1"/>
  <c r="K313" i="1"/>
  <c r="E313" i="1"/>
  <c r="T314" i="1"/>
  <c r="N313" i="1"/>
  <c r="Q314" i="1"/>
  <c r="B317" i="1" l="1"/>
  <c r="E314" i="1"/>
  <c r="S315" i="1"/>
  <c r="K315" i="1"/>
  <c r="R315" i="1"/>
  <c r="T315" i="1"/>
  <c r="R316" i="1"/>
  <c r="T316" i="1"/>
  <c r="V315" i="1"/>
  <c r="A317" i="1"/>
  <c r="K316" i="1" s="1"/>
  <c r="U316" i="1"/>
  <c r="V316" i="1"/>
  <c r="A316" i="1"/>
  <c r="U315" i="1"/>
  <c r="N315" i="1"/>
  <c r="K314" i="1"/>
  <c r="N314" i="1"/>
  <c r="H316" i="1" l="1"/>
  <c r="E316" i="1"/>
  <c r="E315" i="1"/>
  <c r="Q315" i="1"/>
  <c r="H315" i="1"/>
  <c r="S316" i="1"/>
  <c r="B318" i="1"/>
  <c r="R317" i="1"/>
  <c r="T317" i="1"/>
  <c r="U317" i="1"/>
  <c r="S317" i="1"/>
  <c r="V317" i="1"/>
  <c r="N316" i="1"/>
  <c r="Q316" i="1"/>
  <c r="A318" i="1" l="1"/>
  <c r="S318" i="1" s="1"/>
  <c r="B319" i="1"/>
  <c r="T318" i="1" l="1"/>
  <c r="U318" i="1"/>
  <c r="B320" i="1"/>
  <c r="A319" i="1"/>
  <c r="H317" i="1"/>
  <c r="V318" i="1"/>
  <c r="Q317" i="1"/>
  <c r="E317" i="1"/>
  <c r="N317" i="1"/>
  <c r="K317" i="1"/>
  <c r="R318" i="1"/>
  <c r="N318" i="1"/>
  <c r="E318" i="1" l="1"/>
  <c r="H318" i="1"/>
  <c r="K318" i="1"/>
  <c r="S319" i="1"/>
  <c r="V319" i="1"/>
  <c r="U319" i="1"/>
  <c r="T319" i="1"/>
  <c r="B321" i="1"/>
  <c r="A320" i="1"/>
  <c r="Q318" i="1"/>
  <c r="R319" i="1"/>
  <c r="H319" i="1"/>
  <c r="R320" i="1" l="1"/>
  <c r="T320" i="1"/>
  <c r="U320" i="1"/>
  <c r="V320" i="1"/>
  <c r="S320" i="1"/>
  <c r="N319" i="1"/>
  <c r="A321" i="1"/>
  <c r="B322" i="1"/>
  <c r="A322" i="1" s="1"/>
  <c r="Q319" i="1"/>
  <c r="K319" i="1"/>
  <c r="E319" i="1"/>
  <c r="S322" i="1" l="1"/>
  <c r="R322" i="1"/>
  <c r="T322" i="1"/>
  <c r="K321" i="1"/>
  <c r="U322" i="1"/>
  <c r="U321" i="1"/>
  <c r="N321" i="1"/>
  <c r="K320" i="1"/>
  <c r="E321" i="1"/>
  <c r="V322" i="1"/>
  <c r="Q320" i="1"/>
  <c r="N320" i="1"/>
  <c r="S321" i="1"/>
  <c r="V321" i="1"/>
  <c r="R321" i="1"/>
  <c r="T321" i="1"/>
  <c r="Q321" i="1"/>
  <c r="E320" i="1"/>
  <c r="H320" i="1"/>
  <c r="B323" i="1"/>
  <c r="H321" i="1"/>
  <c r="B324" i="1" l="1"/>
  <c r="A323" i="1"/>
  <c r="K323" i="1" s="1"/>
  <c r="A324" i="1"/>
  <c r="E323" i="1" s="1"/>
  <c r="S324" i="1" l="1"/>
  <c r="S323" i="1"/>
  <c r="N323" i="1"/>
  <c r="R324" i="1"/>
  <c r="V324" i="1"/>
  <c r="B325" i="1"/>
  <c r="R323" i="1"/>
  <c r="U323" i="1"/>
  <c r="T324" i="1"/>
  <c r="U324" i="1"/>
  <c r="H322" i="1"/>
  <c r="N322" i="1"/>
  <c r="T323" i="1"/>
  <c r="Q322" i="1"/>
  <c r="E322" i="1"/>
  <c r="K322" i="1"/>
  <c r="V323" i="1"/>
  <c r="H323" i="1"/>
  <c r="Q323" i="1"/>
  <c r="B326" i="1" l="1"/>
  <c r="A325" i="1"/>
  <c r="E324" i="1" l="1"/>
  <c r="Q324" i="1"/>
  <c r="N324" i="1"/>
  <c r="K324" i="1"/>
  <c r="H324" i="1"/>
  <c r="U325" i="1"/>
  <c r="S325" i="1"/>
  <c r="T325" i="1"/>
  <c r="R325" i="1"/>
  <c r="V325" i="1"/>
  <c r="B327" i="1"/>
  <c r="A326" i="1"/>
  <c r="N325" i="1" s="1"/>
  <c r="E325" i="1" l="1"/>
  <c r="H325" i="1"/>
  <c r="K325" i="1"/>
  <c r="Q325" i="1"/>
  <c r="U326" i="1"/>
  <c r="T326" i="1"/>
  <c r="R326" i="1"/>
  <c r="A327" i="1"/>
  <c r="U327" i="1" s="1"/>
  <c r="B328" i="1"/>
  <c r="V326" i="1"/>
  <c r="S326" i="1"/>
  <c r="N326" i="1" l="1"/>
  <c r="T327" i="1"/>
  <c r="B329" i="1"/>
  <c r="A328" i="1"/>
  <c r="S328" i="1" s="1"/>
  <c r="R327" i="1"/>
  <c r="H326" i="1"/>
  <c r="E326" i="1"/>
  <c r="S327" i="1"/>
  <c r="K326" i="1"/>
  <c r="V327" i="1"/>
  <c r="Q326" i="1"/>
  <c r="K327" i="1" l="1"/>
  <c r="U328" i="1"/>
  <c r="E327" i="1"/>
  <c r="Q327" i="1"/>
  <c r="H327" i="1"/>
  <c r="T328" i="1"/>
  <c r="N327" i="1"/>
  <c r="V328" i="1"/>
  <c r="B330" i="1"/>
  <c r="A329" i="1"/>
  <c r="K328" i="1" s="1"/>
  <c r="R328" i="1"/>
  <c r="N328" i="1" l="1"/>
  <c r="Q328" i="1"/>
  <c r="H328" i="1"/>
  <c r="T329" i="1"/>
  <c r="A330" i="1"/>
  <c r="T330" i="1" s="1"/>
  <c r="B331" i="1"/>
  <c r="N329" i="1"/>
  <c r="U329" i="1"/>
  <c r="R329" i="1"/>
  <c r="S329" i="1"/>
  <c r="V329" i="1"/>
  <c r="E328" i="1"/>
  <c r="H329" i="1"/>
  <c r="Q329" i="1" l="1"/>
  <c r="E329" i="1"/>
  <c r="S330" i="1"/>
  <c r="U330" i="1"/>
  <c r="V330" i="1"/>
  <c r="K329" i="1"/>
  <c r="A331" i="1"/>
  <c r="B332" i="1"/>
  <c r="U331" i="1"/>
  <c r="S331" i="1"/>
  <c r="R330" i="1"/>
  <c r="Q330" i="1"/>
  <c r="B333" i="1" l="1"/>
  <c r="N330" i="1"/>
  <c r="H330" i="1"/>
  <c r="V331" i="1"/>
  <c r="R331" i="1"/>
  <c r="A333" i="1"/>
  <c r="R333" i="1" s="1"/>
  <c r="E330" i="1"/>
  <c r="A332" i="1"/>
  <c r="H332" i="1" s="1"/>
  <c r="K330" i="1"/>
  <c r="T331" i="1"/>
  <c r="S333" i="1" l="1"/>
  <c r="R332" i="1"/>
  <c r="T332" i="1"/>
  <c r="N331" i="1"/>
  <c r="U332" i="1"/>
  <c r="E331" i="1"/>
  <c r="S332" i="1"/>
  <c r="U333" i="1"/>
  <c r="E332" i="1"/>
  <c r="Q331" i="1"/>
  <c r="H331" i="1"/>
  <c r="K331" i="1"/>
  <c r="V332" i="1"/>
  <c r="B334" i="1"/>
  <c r="T333" i="1"/>
  <c r="V333" i="1"/>
  <c r="K332" i="1"/>
  <c r="N332" i="1"/>
  <c r="Q332" i="1"/>
  <c r="B335" i="1" l="1"/>
  <c r="A335" i="1" s="1"/>
  <c r="A334" i="1"/>
  <c r="S334" i="1" s="1"/>
  <c r="V334" i="1" l="1"/>
  <c r="R334" i="1"/>
  <c r="U335" i="1"/>
  <c r="N334" i="1"/>
  <c r="V335" i="1"/>
  <c r="K334" i="1"/>
  <c r="T335" i="1"/>
  <c r="H333" i="1"/>
  <c r="K333" i="1"/>
  <c r="Q333" i="1"/>
  <c r="E333" i="1"/>
  <c r="N333" i="1"/>
  <c r="T334" i="1"/>
  <c r="H334" i="1"/>
  <c r="B336" i="1"/>
  <c r="S335" i="1"/>
  <c r="R335" i="1"/>
  <c r="U334" i="1"/>
  <c r="E334" i="1"/>
  <c r="Q334" i="1"/>
  <c r="B337" i="1" l="1"/>
  <c r="A336" i="1"/>
  <c r="Q335" i="1" l="1"/>
  <c r="H335" i="1"/>
  <c r="N335" i="1"/>
  <c r="S336" i="1"/>
  <c r="T336" i="1"/>
  <c r="R336" i="1"/>
  <c r="K335" i="1"/>
  <c r="E335" i="1"/>
  <c r="V336" i="1"/>
  <c r="B338" i="1"/>
  <c r="A338" i="1" s="1"/>
  <c r="U336" i="1"/>
  <c r="A337" i="1"/>
  <c r="R338" i="1" l="1"/>
  <c r="T338" i="1"/>
  <c r="R337" i="1"/>
  <c r="U337" i="1"/>
  <c r="K336" i="1"/>
  <c r="S337" i="1"/>
  <c r="H337" i="1"/>
  <c r="E336" i="1"/>
  <c r="B339" i="1"/>
  <c r="N337" i="1"/>
  <c r="K337" i="1"/>
  <c r="Q337" i="1"/>
  <c r="N336" i="1"/>
  <c r="H336" i="1"/>
  <c r="V338" i="1"/>
  <c r="U338" i="1"/>
  <c r="S338" i="1"/>
  <c r="V337" i="1"/>
  <c r="E337" i="1"/>
  <c r="Q336" i="1"/>
  <c r="T337" i="1"/>
  <c r="B340" i="1" l="1"/>
  <c r="A339" i="1"/>
  <c r="U339" i="1" s="1"/>
  <c r="T339" i="1" l="1"/>
  <c r="S339" i="1"/>
  <c r="R339" i="1"/>
  <c r="K338" i="1"/>
  <c r="Q338" i="1"/>
  <c r="E338" i="1"/>
  <c r="H338" i="1"/>
  <c r="N338" i="1"/>
  <c r="B341" i="1"/>
  <c r="A340" i="1"/>
  <c r="Q339" i="1" s="1"/>
  <c r="V339" i="1"/>
  <c r="E339" i="1" l="1"/>
  <c r="E340" i="1"/>
  <c r="B342" i="1"/>
  <c r="A341" i="1"/>
  <c r="S341" i="1"/>
  <c r="V340" i="1"/>
  <c r="R340" i="1"/>
  <c r="H339" i="1"/>
  <c r="S340" i="1"/>
  <c r="K339" i="1"/>
  <c r="U340" i="1"/>
  <c r="T340" i="1"/>
  <c r="N339" i="1"/>
  <c r="K340" i="1"/>
  <c r="Q340" i="1" l="1"/>
  <c r="H340" i="1"/>
  <c r="N340" i="1"/>
  <c r="R341" i="1"/>
  <c r="A342" i="1"/>
  <c r="B343" i="1"/>
  <c r="T341" i="1"/>
  <c r="V342" i="1"/>
  <c r="U341" i="1"/>
  <c r="V341" i="1"/>
  <c r="N341" i="1" l="1"/>
  <c r="R342" i="1"/>
  <c r="U342" i="1"/>
  <c r="H341" i="1"/>
  <c r="Q341" i="1"/>
  <c r="E341" i="1"/>
  <c r="A343" i="1"/>
  <c r="B344" i="1"/>
  <c r="K341" i="1"/>
  <c r="S342" i="1"/>
  <c r="T342" i="1"/>
  <c r="R343" i="1" l="1"/>
  <c r="U343" i="1"/>
  <c r="V343" i="1"/>
  <c r="S343" i="1"/>
  <c r="T343" i="1"/>
  <c r="E342" i="1"/>
  <c r="H342" i="1"/>
  <c r="K342" i="1"/>
  <c r="B345" i="1"/>
  <c r="A344" i="1"/>
  <c r="K343" i="1" s="1"/>
  <c r="Q342" i="1"/>
  <c r="N342" i="1"/>
  <c r="N343" i="1" l="1"/>
  <c r="V344" i="1"/>
  <c r="U344" i="1"/>
  <c r="T344" i="1"/>
  <c r="R344" i="1"/>
  <c r="S344" i="1"/>
  <c r="B346" i="1"/>
  <c r="A345" i="1"/>
  <c r="K344" i="1" s="1"/>
  <c r="H343" i="1"/>
  <c r="E343" i="1"/>
  <c r="Q343" i="1"/>
  <c r="H344" i="1" l="1"/>
  <c r="Q344" i="1"/>
  <c r="N344" i="1"/>
  <c r="A346" i="1"/>
  <c r="S346" i="1" s="1"/>
  <c r="B347" i="1"/>
  <c r="R345" i="1"/>
  <c r="S345" i="1"/>
  <c r="T345" i="1"/>
  <c r="E344" i="1"/>
  <c r="V345" i="1"/>
  <c r="U345" i="1"/>
  <c r="R346" i="1" l="1"/>
  <c r="H345" i="1"/>
  <c r="V346" i="1"/>
  <c r="B348" i="1"/>
  <c r="A347" i="1"/>
  <c r="K345" i="1"/>
  <c r="T346" i="1"/>
  <c r="U346" i="1"/>
  <c r="Q345" i="1"/>
  <c r="E345" i="1"/>
  <c r="N345" i="1"/>
  <c r="A348" i="1"/>
  <c r="S348" i="1" s="1"/>
  <c r="V347" i="1"/>
  <c r="Q346" i="1"/>
  <c r="R348" i="1" l="1"/>
  <c r="T348" i="1"/>
  <c r="V348" i="1"/>
  <c r="E347" i="1"/>
  <c r="U348" i="1"/>
  <c r="E346" i="1"/>
  <c r="K346" i="1"/>
  <c r="S347" i="1"/>
  <c r="R347" i="1"/>
  <c r="H346" i="1"/>
  <c r="U347" i="1"/>
  <c r="T347" i="1"/>
  <c r="K347" i="1"/>
  <c r="N346" i="1"/>
  <c r="B349" i="1"/>
  <c r="N347" i="1"/>
  <c r="H347" i="1"/>
  <c r="Q347" i="1"/>
  <c r="A349" i="1" l="1"/>
  <c r="B350" i="1"/>
  <c r="A350" i="1" l="1"/>
  <c r="S350" i="1" s="1"/>
  <c r="B351" i="1"/>
  <c r="H349" i="1"/>
  <c r="S349" i="1"/>
  <c r="H348" i="1"/>
  <c r="U349" i="1"/>
  <c r="Q348" i="1"/>
  <c r="K348" i="1"/>
  <c r="N348" i="1"/>
  <c r="R349" i="1"/>
  <c r="T349" i="1"/>
  <c r="E348" i="1"/>
  <c r="V349" i="1"/>
  <c r="Q349" i="1"/>
  <c r="N349" i="1" l="1"/>
  <c r="R350" i="1"/>
  <c r="T350" i="1"/>
  <c r="U350" i="1"/>
  <c r="E349" i="1"/>
  <c r="V350" i="1"/>
  <c r="B352" i="1"/>
  <c r="A351" i="1"/>
  <c r="S351" i="1" s="1"/>
  <c r="K349" i="1"/>
  <c r="V351" i="1" l="1"/>
  <c r="Q350" i="1"/>
  <c r="H350" i="1"/>
  <c r="U351" i="1"/>
  <c r="R351" i="1"/>
  <c r="T351" i="1"/>
  <c r="E350" i="1"/>
  <c r="B353" i="1"/>
  <c r="A352" i="1"/>
  <c r="T352" i="1" s="1"/>
  <c r="S352" i="1"/>
  <c r="U352" i="1"/>
  <c r="N350" i="1"/>
  <c r="K350" i="1"/>
  <c r="N351" i="1" l="1"/>
  <c r="E351" i="1"/>
  <c r="V352" i="1"/>
  <c r="R352" i="1"/>
  <c r="K351" i="1"/>
  <c r="Q351" i="1"/>
  <c r="B354" i="1"/>
  <c r="H351" i="1"/>
  <c r="A353" i="1"/>
  <c r="N352" i="1" l="1"/>
  <c r="V353" i="1"/>
  <c r="T353" i="1"/>
  <c r="U353" i="1"/>
  <c r="Q352" i="1"/>
  <c r="H352" i="1"/>
  <c r="E352" i="1"/>
  <c r="S353" i="1"/>
  <c r="R353" i="1"/>
  <c r="K352" i="1"/>
  <c r="B355" i="1"/>
  <c r="A354" i="1"/>
  <c r="N353" i="1"/>
  <c r="V354" i="1" l="1"/>
  <c r="R354" i="1"/>
  <c r="Q353" i="1"/>
  <c r="S354" i="1"/>
  <c r="U354" i="1"/>
  <c r="T354" i="1"/>
  <c r="E353" i="1"/>
  <c r="H353" i="1"/>
  <c r="B356" i="1"/>
  <c r="A355" i="1"/>
  <c r="V355" i="1" s="1"/>
  <c r="K353" i="1"/>
  <c r="Q354" i="1"/>
  <c r="E354" i="1" l="1"/>
  <c r="R355" i="1"/>
  <c r="K354" i="1"/>
  <c r="B357" i="1"/>
  <c r="A356" i="1"/>
  <c r="V356" i="1" s="1"/>
  <c r="T355" i="1"/>
  <c r="U355" i="1"/>
  <c r="N354" i="1"/>
  <c r="S355" i="1"/>
  <c r="H354" i="1"/>
  <c r="H355" i="1"/>
  <c r="Q355" i="1" l="1"/>
  <c r="N355" i="1"/>
  <c r="U356" i="1"/>
  <c r="R356" i="1"/>
  <c r="E355" i="1"/>
  <c r="K355" i="1"/>
  <c r="T356" i="1"/>
  <c r="S356" i="1"/>
  <c r="B358" i="1"/>
  <c r="A358" i="1" s="1"/>
  <c r="T358" i="1" s="1"/>
  <c r="A357" i="1"/>
  <c r="H356" i="1" s="1"/>
  <c r="E356" i="1" l="1"/>
  <c r="V358" i="1"/>
  <c r="R357" i="1"/>
  <c r="Q356" i="1"/>
  <c r="H357" i="1"/>
  <c r="S358" i="1"/>
  <c r="U358" i="1"/>
  <c r="B359" i="1"/>
  <c r="A359" i="1" s="1"/>
  <c r="K357" i="1"/>
  <c r="N356" i="1"/>
  <c r="U357" i="1"/>
  <c r="V357" i="1"/>
  <c r="T357" i="1"/>
  <c r="K356" i="1"/>
  <c r="S357" i="1"/>
  <c r="N357" i="1"/>
  <c r="R358" i="1"/>
  <c r="E357" i="1"/>
  <c r="Q357" i="1"/>
  <c r="H358" i="1" l="1"/>
  <c r="N358" i="1"/>
  <c r="S359" i="1"/>
  <c r="K358" i="1"/>
  <c r="Q358" i="1"/>
  <c r="R359" i="1"/>
  <c r="T359" i="1"/>
  <c r="E358" i="1"/>
  <c r="U359" i="1"/>
  <c r="V359" i="1"/>
  <c r="B360" i="1"/>
  <c r="A360" i="1" l="1"/>
  <c r="B361" i="1"/>
  <c r="N359" i="1" l="1"/>
  <c r="R360" i="1"/>
  <c r="K359" i="1"/>
  <c r="E359" i="1"/>
  <c r="Q359" i="1"/>
  <c r="H359" i="1"/>
  <c r="S360" i="1"/>
  <c r="U360" i="1"/>
  <c r="V360" i="1"/>
  <c r="A361" i="1"/>
  <c r="B362" i="1"/>
  <c r="T360" i="1"/>
  <c r="S361" i="1" l="1"/>
  <c r="V361" i="1"/>
  <c r="R361" i="1"/>
  <c r="U361" i="1"/>
  <c r="N360" i="1"/>
  <c r="T361" i="1"/>
  <c r="B363" i="1"/>
  <c r="A362" i="1"/>
  <c r="U362" i="1" s="1"/>
  <c r="E360" i="1"/>
  <c r="H360" i="1"/>
  <c r="K360" i="1"/>
  <c r="E361" i="1"/>
  <c r="Q360" i="1"/>
  <c r="R362" i="1" l="1"/>
  <c r="K361" i="1"/>
  <c r="T362" i="1"/>
  <c r="Q361" i="1"/>
  <c r="N361" i="1"/>
  <c r="S362" i="1"/>
  <c r="V362" i="1"/>
  <c r="H361" i="1"/>
  <c r="B364" i="1"/>
  <c r="A363" i="1"/>
  <c r="N362" i="1" l="1"/>
  <c r="K362" i="1"/>
  <c r="S363" i="1"/>
  <c r="V363" i="1"/>
  <c r="T363" i="1"/>
  <c r="U363" i="1"/>
  <c r="R363" i="1"/>
  <c r="Q362" i="1"/>
  <c r="E362" i="1"/>
  <c r="H362" i="1"/>
  <c r="B365" i="1"/>
  <c r="A364" i="1"/>
  <c r="Q363" i="1" s="1"/>
  <c r="N363" i="1"/>
  <c r="H363" i="1"/>
  <c r="U364" i="1" l="1"/>
  <c r="T364" i="1"/>
  <c r="E363" i="1"/>
  <c r="S364" i="1"/>
  <c r="R364" i="1"/>
  <c r="V364" i="1"/>
  <c r="K363" i="1"/>
  <c r="A365" i="1"/>
  <c r="B366" i="1"/>
  <c r="K364" i="1" l="1"/>
  <c r="S365" i="1"/>
  <c r="U365" i="1"/>
  <c r="H364" i="1"/>
  <c r="N364" i="1"/>
  <c r="Q364" i="1"/>
  <c r="E364" i="1"/>
  <c r="T365" i="1"/>
  <c r="V365" i="1"/>
  <c r="B367" i="1"/>
  <c r="A366" i="1"/>
  <c r="S366" i="1" s="1"/>
  <c r="R365" i="1"/>
  <c r="K365" i="1" l="1"/>
  <c r="T366" i="1"/>
  <c r="H365" i="1"/>
  <c r="B368" i="1"/>
  <c r="A367" i="1"/>
  <c r="R367" i="1" s="1"/>
  <c r="H366" i="1"/>
  <c r="E365" i="1"/>
  <c r="V366" i="1"/>
  <c r="N365" i="1"/>
  <c r="Q365" i="1"/>
  <c r="R366" i="1"/>
  <c r="U366" i="1"/>
  <c r="N366" i="1" l="1"/>
  <c r="K366" i="1"/>
  <c r="E366" i="1"/>
  <c r="A368" i="1"/>
  <c r="U368" i="1" s="1"/>
  <c r="B369" i="1"/>
  <c r="A369" i="1" s="1"/>
  <c r="V367" i="1"/>
  <c r="S367" i="1"/>
  <c r="T367" i="1"/>
  <c r="U367" i="1"/>
  <c r="Q366" i="1"/>
  <c r="T368" i="1" l="1"/>
  <c r="Q368" i="1"/>
  <c r="R368" i="1"/>
  <c r="K367" i="1"/>
  <c r="S368" i="1"/>
  <c r="V368" i="1"/>
  <c r="V369" i="1"/>
  <c r="Q367" i="1"/>
  <c r="H367" i="1"/>
  <c r="N367" i="1"/>
  <c r="E367" i="1"/>
  <c r="N368" i="1"/>
  <c r="E368" i="1"/>
  <c r="K368" i="1"/>
  <c r="R369" i="1"/>
  <c r="U369" i="1"/>
  <c r="T369" i="1"/>
  <c r="S369" i="1"/>
  <c r="B370" i="1"/>
  <c r="H368" i="1"/>
  <c r="B371" i="1" l="1"/>
  <c r="A370" i="1"/>
  <c r="T370" i="1" s="1"/>
  <c r="A371" i="1"/>
  <c r="E370" i="1" s="1"/>
  <c r="S370" i="1" l="1"/>
  <c r="H370" i="1"/>
  <c r="U371" i="1"/>
  <c r="T371" i="1"/>
  <c r="N369" i="1"/>
  <c r="H369" i="1"/>
  <c r="U370" i="1"/>
  <c r="K369" i="1"/>
  <c r="Q369" i="1"/>
  <c r="E369" i="1"/>
  <c r="R370" i="1"/>
  <c r="K370" i="1"/>
  <c r="S371" i="1"/>
  <c r="R371" i="1"/>
  <c r="V370" i="1"/>
  <c r="B372" i="1"/>
  <c r="N370" i="1"/>
  <c r="V371" i="1"/>
  <c r="Q370" i="1"/>
  <c r="A372" i="1" l="1"/>
  <c r="S372" i="1" s="1"/>
  <c r="B373" i="1"/>
  <c r="B374" i="1" l="1"/>
  <c r="A373" i="1"/>
  <c r="S373" i="1" s="1"/>
  <c r="V372" i="1"/>
  <c r="K371" i="1"/>
  <c r="E371" i="1"/>
  <c r="N371" i="1"/>
  <c r="T372" i="1"/>
  <c r="Q371" i="1"/>
  <c r="H371" i="1"/>
  <c r="A374" i="1"/>
  <c r="R374" i="1" s="1"/>
  <c r="R372" i="1"/>
  <c r="U372" i="1"/>
  <c r="E372" i="1" l="1"/>
  <c r="T374" i="1"/>
  <c r="Q373" i="1"/>
  <c r="V374" i="1"/>
  <c r="R373" i="1"/>
  <c r="V373" i="1"/>
  <c r="E373" i="1"/>
  <c r="K372" i="1"/>
  <c r="T373" i="1"/>
  <c r="K373" i="1"/>
  <c r="S374" i="1"/>
  <c r="U373" i="1"/>
  <c r="U374" i="1"/>
  <c r="B375" i="1"/>
  <c r="N373" i="1"/>
  <c r="H372" i="1"/>
  <c r="N372" i="1"/>
  <c r="H373" i="1"/>
  <c r="Q372" i="1"/>
  <c r="B376" i="1" l="1"/>
  <c r="A375" i="1"/>
  <c r="T375" i="1" s="1"/>
  <c r="A376" i="1"/>
  <c r="H375" i="1" s="1"/>
  <c r="R375" i="1" l="1"/>
  <c r="U375" i="1"/>
  <c r="V375" i="1"/>
  <c r="R376" i="1"/>
  <c r="N375" i="1"/>
  <c r="H374" i="1"/>
  <c r="K374" i="1"/>
  <c r="S375" i="1"/>
  <c r="Q374" i="1"/>
  <c r="E374" i="1"/>
  <c r="N374" i="1"/>
  <c r="E375" i="1"/>
  <c r="V376" i="1"/>
  <c r="U376" i="1"/>
  <c r="S376" i="1"/>
  <c r="B377" i="1"/>
  <c r="K375" i="1"/>
  <c r="T376" i="1"/>
  <c r="Q375" i="1"/>
  <c r="B378" i="1" l="1"/>
  <c r="A377" i="1"/>
  <c r="R377" i="1" s="1"/>
  <c r="V377" i="1" l="1"/>
  <c r="B379" i="1"/>
  <c r="N376" i="1"/>
  <c r="H376" i="1"/>
  <c r="S377" i="1"/>
  <c r="K376" i="1"/>
  <c r="E376" i="1"/>
  <c r="U377" i="1"/>
  <c r="Q376" i="1"/>
  <c r="T377" i="1"/>
  <c r="H377" i="1"/>
  <c r="A379" i="1"/>
  <c r="A378" i="1"/>
  <c r="Q377" i="1"/>
  <c r="H378" i="1" l="1"/>
  <c r="K378" i="1"/>
  <c r="V379" i="1"/>
  <c r="T378" i="1"/>
  <c r="R379" i="1"/>
  <c r="U378" i="1"/>
  <c r="T379" i="1"/>
  <c r="N378" i="1"/>
  <c r="R378" i="1"/>
  <c r="S379" i="1"/>
  <c r="B380" i="1"/>
  <c r="U379" i="1"/>
  <c r="K377" i="1"/>
  <c r="N377" i="1"/>
  <c r="E377" i="1"/>
  <c r="S378" i="1"/>
  <c r="V378" i="1"/>
  <c r="E378" i="1"/>
  <c r="Q378" i="1"/>
  <c r="B381" i="1" l="1"/>
  <c r="A380" i="1"/>
  <c r="Q379" i="1" l="1"/>
  <c r="H379" i="1"/>
  <c r="S380" i="1"/>
  <c r="E379" i="1"/>
  <c r="N379" i="1"/>
  <c r="K379" i="1"/>
  <c r="T380" i="1"/>
  <c r="R380" i="1"/>
  <c r="A381" i="1"/>
  <c r="E380" i="1" s="1"/>
  <c r="B382" i="1"/>
  <c r="U380" i="1"/>
  <c r="V380" i="1"/>
  <c r="Q380" i="1" l="1"/>
  <c r="R381" i="1"/>
  <c r="V381" i="1"/>
  <c r="H380" i="1"/>
  <c r="U381" i="1"/>
  <c r="T381" i="1"/>
  <c r="K380" i="1"/>
  <c r="B383" i="1"/>
  <c r="A382" i="1"/>
  <c r="S381" i="1"/>
  <c r="N380" i="1"/>
  <c r="T382" i="1" l="1"/>
  <c r="V382" i="1"/>
  <c r="U382" i="1"/>
  <c r="R382" i="1"/>
  <c r="K381" i="1"/>
  <c r="H381" i="1"/>
  <c r="S382" i="1"/>
  <c r="Q381" i="1"/>
  <c r="N381" i="1"/>
  <c r="B384" i="1"/>
  <c r="E381" i="1"/>
  <c r="A383" i="1"/>
  <c r="E382" i="1" s="1"/>
  <c r="Q382" i="1" l="1"/>
  <c r="R383" i="1"/>
  <c r="B385" i="1"/>
  <c r="A384" i="1"/>
  <c r="R384" i="1" s="1"/>
  <c r="V383" i="1"/>
  <c r="A385" i="1"/>
  <c r="S385" i="1" s="1"/>
  <c r="U383" i="1"/>
  <c r="T383" i="1"/>
  <c r="N382" i="1"/>
  <c r="S383" i="1"/>
  <c r="K382" i="1"/>
  <c r="H382" i="1"/>
  <c r="U385" i="1" l="1"/>
  <c r="S384" i="1"/>
  <c r="T385" i="1"/>
  <c r="H384" i="1"/>
  <c r="N384" i="1"/>
  <c r="E383" i="1"/>
  <c r="Q383" i="1"/>
  <c r="H383" i="1"/>
  <c r="U384" i="1"/>
  <c r="K384" i="1"/>
  <c r="V385" i="1"/>
  <c r="K383" i="1"/>
  <c r="V384" i="1"/>
  <c r="R385" i="1"/>
  <c r="B386" i="1"/>
  <c r="Q384" i="1"/>
  <c r="T384" i="1"/>
  <c r="E384" i="1"/>
  <c r="N383" i="1"/>
  <c r="B387" i="1" l="1"/>
  <c r="A386" i="1"/>
  <c r="U386" i="1" s="1"/>
  <c r="Q385" i="1" l="1"/>
  <c r="E385" i="1"/>
  <c r="T386" i="1"/>
  <c r="N385" i="1"/>
  <c r="H385" i="1"/>
  <c r="V386" i="1"/>
  <c r="K385" i="1"/>
  <c r="R386" i="1"/>
  <c r="S386" i="1"/>
  <c r="A387" i="1"/>
  <c r="N386" i="1" s="1"/>
  <c r="B388" i="1"/>
  <c r="T387" i="1" l="1"/>
  <c r="S387" i="1"/>
  <c r="R387" i="1"/>
  <c r="Q386" i="1"/>
  <c r="U387" i="1"/>
  <c r="B389" i="1"/>
  <c r="A388" i="1"/>
  <c r="E387" i="1" s="1"/>
  <c r="E386" i="1"/>
  <c r="K386" i="1"/>
  <c r="V387" i="1"/>
  <c r="H386" i="1"/>
  <c r="K387" i="1"/>
  <c r="A389" i="1" l="1"/>
  <c r="V389" i="1" s="1"/>
  <c r="Q387" i="1"/>
  <c r="V388" i="1"/>
  <c r="T388" i="1"/>
  <c r="H387" i="1"/>
  <c r="N387" i="1"/>
  <c r="U388" i="1"/>
  <c r="S388" i="1"/>
  <c r="E388" i="1"/>
  <c r="S389" i="1"/>
  <c r="B390" i="1"/>
  <c r="Q388" i="1"/>
  <c r="R388" i="1"/>
  <c r="B391" i="1" l="1"/>
  <c r="A390" i="1"/>
  <c r="H388" i="1"/>
  <c r="K388" i="1"/>
  <c r="N388" i="1"/>
  <c r="R389" i="1"/>
  <c r="T389" i="1"/>
  <c r="K389" i="1"/>
  <c r="U389" i="1"/>
  <c r="B392" i="1" l="1"/>
  <c r="A391" i="1"/>
  <c r="E390" i="1" s="1"/>
  <c r="H389" i="1"/>
  <c r="V390" i="1"/>
  <c r="Q389" i="1"/>
  <c r="E389" i="1"/>
  <c r="N389" i="1"/>
  <c r="T390" i="1"/>
  <c r="S390" i="1"/>
  <c r="A392" i="1"/>
  <c r="R392" i="1" s="1"/>
  <c r="U390" i="1"/>
  <c r="R390" i="1"/>
  <c r="T392" i="1" l="1"/>
  <c r="T391" i="1"/>
  <c r="H390" i="1"/>
  <c r="H391" i="1"/>
  <c r="Q391" i="1"/>
  <c r="V392" i="1"/>
  <c r="K390" i="1"/>
  <c r="R391" i="1"/>
  <c r="E391" i="1"/>
  <c r="S391" i="1"/>
  <c r="N390" i="1"/>
  <c r="K391" i="1"/>
  <c r="U391" i="1"/>
  <c r="V391" i="1"/>
  <c r="S392" i="1"/>
  <c r="U392" i="1"/>
  <c r="B393" i="1"/>
  <c r="N391" i="1"/>
  <c r="Q390" i="1"/>
  <c r="B394" i="1" l="1"/>
  <c r="A393" i="1"/>
  <c r="A394" i="1" l="1"/>
  <c r="B395" i="1"/>
  <c r="V393" i="1"/>
  <c r="U393" i="1"/>
  <c r="V394" i="1"/>
  <c r="S393" i="1"/>
  <c r="T393" i="1"/>
  <c r="K392" i="1"/>
  <c r="E392" i="1"/>
  <c r="R393" i="1"/>
  <c r="N392" i="1"/>
  <c r="Q392" i="1"/>
  <c r="H392" i="1"/>
  <c r="E393" i="1"/>
  <c r="K393" i="1" l="1"/>
  <c r="T394" i="1"/>
  <c r="B396" i="1"/>
  <c r="A395" i="1"/>
  <c r="R394" i="1"/>
  <c r="U394" i="1"/>
  <c r="S394" i="1"/>
  <c r="Q393" i="1"/>
  <c r="H393" i="1"/>
  <c r="N393" i="1"/>
  <c r="A396" i="1" l="1"/>
  <c r="N394" i="1"/>
  <c r="K394" i="1"/>
  <c r="E394" i="1"/>
  <c r="T395" i="1"/>
  <c r="H394" i="1"/>
  <c r="R395" i="1"/>
  <c r="K395" i="1"/>
  <c r="U395" i="1"/>
  <c r="B397" i="1"/>
  <c r="V395" i="1"/>
  <c r="V396" i="1"/>
  <c r="Q395" i="1"/>
  <c r="S395" i="1"/>
  <c r="Q394" i="1"/>
  <c r="U396" i="1" l="1"/>
  <c r="N395" i="1"/>
  <c r="R396" i="1"/>
  <c r="T396" i="1"/>
  <c r="S396" i="1"/>
  <c r="H395" i="1"/>
  <c r="B398" i="1"/>
  <c r="E395" i="1"/>
  <c r="A397" i="1"/>
  <c r="V397" i="1" s="1"/>
  <c r="S397" i="1" l="1"/>
  <c r="U397" i="1"/>
  <c r="R397" i="1"/>
  <c r="K396" i="1"/>
  <c r="Q396" i="1"/>
  <c r="H396" i="1"/>
  <c r="B399" i="1"/>
  <c r="A399" i="1" s="1"/>
  <c r="A398" i="1"/>
  <c r="N396" i="1"/>
  <c r="T397" i="1"/>
  <c r="E396" i="1"/>
  <c r="U399" i="1" l="1"/>
  <c r="S399" i="1"/>
  <c r="V399" i="1"/>
  <c r="T399" i="1"/>
  <c r="R399" i="1"/>
  <c r="T398" i="1"/>
  <c r="E397" i="1"/>
  <c r="H397" i="1"/>
  <c r="Q397" i="1"/>
  <c r="S398" i="1"/>
  <c r="H398" i="1"/>
  <c r="B400" i="1"/>
  <c r="N398" i="1"/>
  <c r="U398" i="1"/>
  <c r="V398" i="1"/>
  <c r="K398" i="1"/>
  <c r="Q398" i="1"/>
  <c r="K397" i="1"/>
  <c r="N397" i="1"/>
  <c r="E398" i="1"/>
  <c r="R398" i="1"/>
  <c r="A400" i="1" l="1"/>
  <c r="V400" i="1" s="1"/>
  <c r="B401" i="1"/>
  <c r="R400" i="1" l="1"/>
  <c r="S400" i="1"/>
  <c r="K399" i="1"/>
  <c r="E399" i="1"/>
  <c r="T400" i="1"/>
  <c r="U400" i="1"/>
  <c r="Q399" i="1"/>
  <c r="H399" i="1"/>
  <c r="N399" i="1"/>
  <c r="A401" i="1"/>
  <c r="B402" i="1"/>
  <c r="H400" i="1" l="1"/>
  <c r="V401" i="1"/>
  <c r="E400" i="1"/>
  <c r="T401" i="1"/>
  <c r="K400" i="1"/>
  <c r="Q400" i="1"/>
  <c r="R401" i="1"/>
  <c r="U401" i="1"/>
  <c r="B403" i="1"/>
  <c r="A402" i="1"/>
  <c r="N401" i="1" s="1"/>
  <c r="N400" i="1"/>
  <c r="S401" i="1"/>
  <c r="Q401" i="1" l="1"/>
  <c r="E401" i="1"/>
  <c r="H401" i="1"/>
  <c r="T402" i="1"/>
  <c r="S402" i="1"/>
  <c r="R402" i="1"/>
  <c r="U402" i="1"/>
  <c r="V402" i="1"/>
  <c r="K401" i="1"/>
  <c r="B404" i="1"/>
  <c r="A403" i="1"/>
  <c r="V403" i="1" s="1"/>
  <c r="R403" i="1" l="1"/>
  <c r="K402" i="1"/>
  <c r="T403" i="1"/>
  <c r="A404" i="1"/>
  <c r="U404" i="1" s="1"/>
  <c r="B405" i="1"/>
  <c r="Q402" i="1"/>
  <c r="E402" i="1"/>
  <c r="H402" i="1"/>
  <c r="N402" i="1"/>
  <c r="U403" i="1"/>
  <c r="S403" i="1"/>
  <c r="Q403" i="1" l="1"/>
  <c r="H403" i="1"/>
  <c r="T404" i="1"/>
  <c r="R404" i="1"/>
  <c r="S404" i="1"/>
  <c r="E403" i="1"/>
  <c r="N403" i="1"/>
  <c r="K403" i="1"/>
  <c r="V404" i="1"/>
  <c r="B406" i="1"/>
  <c r="A405" i="1"/>
  <c r="Q404" i="1" s="1"/>
  <c r="H404" i="1" l="1"/>
  <c r="V405" i="1"/>
  <c r="N404" i="1"/>
  <c r="T405" i="1"/>
  <c r="R405" i="1"/>
  <c r="E404" i="1"/>
  <c r="S405" i="1"/>
  <c r="U405" i="1"/>
  <c r="A406" i="1"/>
  <c r="N405" i="1" s="1"/>
  <c r="B407" i="1"/>
  <c r="K404" i="1"/>
  <c r="V406" i="1" l="1"/>
  <c r="H405" i="1"/>
  <c r="Q405" i="1"/>
  <c r="E405" i="1"/>
  <c r="S406" i="1"/>
  <c r="U406" i="1"/>
  <c r="A407" i="1"/>
  <c r="R407" i="1" s="1"/>
  <c r="B408" i="1"/>
  <c r="T406" i="1"/>
  <c r="R406" i="1"/>
  <c r="K405" i="1"/>
  <c r="N406" i="1" l="1"/>
  <c r="T407" i="1"/>
  <c r="H406" i="1"/>
  <c r="S407" i="1"/>
  <c r="U407" i="1"/>
  <c r="E406" i="1"/>
  <c r="Q406" i="1"/>
  <c r="B409" i="1"/>
  <c r="A409" i="1" s="1"/>
  <c r="Q408" i="1" s="1"/>
  <c r="A408" i="1"/>
  <c r="Q407" i="1" s="1"/>
  <c r="V407" i="1"/>
  <c r="K406" i="1"/>
  <c r="N407" i="1" l="1"/>
  <c r="R409" i="1"/>
  <c r="V409" i="1"/>
  <c r="N408" i="1"/>
  <c r="S409" i="1"/>
  <c r="U409" i="1"/>
  <c r="H408" i="1"/>
  <c r="R408" i="1"/>
  <c r="V408" i="1"/>
  <c r="S408" i="1"/>
  <c r="E407" i="1"/>
  <c r="K407" i="1"/>
  <c r="K408" i="1"/>
  <c r="H407" i="1"/>
  <c r="U408" i="1"/>
  <c r="E408" i="1"/>
  <c r="T409" i="1"/>
  <c r="B410" i="1"/>
  <c r="T408" i="1"/>
  <c r="B411" i="1" l="1"/>
  <c r="A410" i="1"/>
  <c r="T410" i="1" l="1"/>
  <c r="B412" i="1"/>
  <c r="H409" i="1"/>
  <c r="Q409" i="1"/>
  <c r="N409" i="1"/>
  <c r="R410" i="1"/>
  <c r="U410" i="1"/>
  <c r="K409" i="1"/>
  <c r="E409" i="1"/>
  <c r="V410" i="1"/>
  <c r="A411" i="1"/>
  <c r="N410" i="1" s="1"/>
  <c r="S410" i="1"/>
  <c r="R411" i="1" l="1"/>
  <c r="S411" i="1"/>
  <c r="H410" i="1"/>
  <c r="B413" i="1"/>
  <c r="A413" i="1" s="1"/>
  <c r="T413" i="1" s="1"/>
  <c r="A412" i="1"/>
  <c r="T412" i="1" s="1"/>
  <c r="T411" i="1"/>
  <c r="V411" i="1"/>
  <c r="K410" i="1"/>
  <c r="U411" i="1"/>
  <c r="E410" i="1"/>
  <c r="Q410" i="1"/>
  <c r="V412" i="1" l="1"/>
  <c r="S412" i="1"/>
  <c r="V413" i="1"/>
  <c r="R413" i="1"/>
  <c r="K411" i="1"/>
  <c r="E411" i="1"/>
  <c r="N412" i="1"/>
  <c r="K412" i="1"/>
  <c r="U413" i="1"/>
  <c r="R412" i="1"/>
  <c r="E412" i="1"/>
  <c r="U412" i="1"/>
  <c r="S413" i="1"/>
  <c r="B414" i="1"/>
  <c r="Q411" i="1"/>
  <c r="H411" i="1"/>
  <c r="N411" i="1"/>
  <c r="H412" i="1"/>
  <c r="Q412" i="1"/>
  <c r="B415" i="1" l="1"/>
  <c r="A414" i="1"/>
  <c r="U414" i="1" s="1"/>
  <c r="H413" i="1" l="1"/>
  <c r="N413" i="1"/>
  <c r="R414" i="1"/>
  <c r="Q413" i="1"/>
  <c r="E413" i="1"/>
  <c r="S414" i="1"/>
  <c r="K413" i="1"/>
  <c r="T414" i="1"/>
  <c r="V414" i="1"/>
  <c r="B416" i="1"/>
  <c r="A415" i="1"/>
  <c r="R415" i="1" s="1"/>
  <c r="H414" i="1" l="1"/>
  <c r="Q414" i="1"/>
  <c r="N414" i="1"/>
  <c r="U415" i="1"/>
  <c r="T415" i="1"/>
  <c r="K414" i="1"/>
  <c r="E414" i="1"/>
  <c r="S415" i="1"/>
  <c r="A416" i="1"/>
  <c r="N415" i="1" s="1"/>
  <c r="B417" i="1"/>
  <c r="V415" i="1"/>
  <c r="R416" i="1" l="1"/>
  <c r="T416" i="1"/>
  <c r="A417" i="1"/>
  <c r="H416" i="1" s="1"/>
  <c r="B418" i="1"/>
  <c r="Q415" i="1"/>
  <c r="H415" i="1"/>
  <c r="E415" i="1"/>
  <c r="U416" i="1"/>
  <c r="S416" i="1"/>
  <c r="K415" i="1"/>
  <c r="V416" i="1"/>
  <c r="Q416" i="1" l="1"/>
  <c r="A418" i="1"/>
  <c r="H417" i="1" s="1"/>
  <c r="B419" i="1"/>
  <c r="A419" i="1"/>
  <c r="V419" i="1" s="1"/>
  <c r="E416" i="1"/>
  <c r="T417" i="1"/>
  <c r="K416" i="1"/>
  <c r="S417" i="1"/>
  <c r="V417" i="1"/>
  <c r="U417" i="1"/>
  <c r="R417" i="1"/>
  <c r="N416" i="1"/>
  <c r="R418" i="1" l="1"/>
  <c r="U419" i="1"/>
  <c r="S419" i="1"/>
  <c r="T419" i="1"/>
  <c r="K418" i="1"/>
  <c r="S418" i="1"/>
  <c r="B420" i="1"/>
  <c r="A420" i="1" s="1"/>
  <c r="R419" i="1"/>
  <c r="E417" i="1"/>
  <c r="V418" i="1"/>
  <c r="U418" i="1"/>
  <c r="H418" i="1"/>
  <c r="N417" i="1"/>
  <c r="E418" i="1"/>
  <c r="Q418" i="1"/>
  <c r="Q417" i="1"/>
  <c r="T418" i="1"/>
  <c r="N418" i="1"/>
  <c r="K417" i="1"/>
  <c r="E419" i="1" l="1"/>
  <c r="R420" i="1"/>
  <c r="T420" i="1"/>
  <c r="H419" i="1"/>
  <c r="U420" i="1"/>
  <c r="S420" i="1"/>
  <c r="V420" i="1"/>
  <c r="K419" i="1"/>
  <c r="Q419" i="1"/>
  <c r="B421" i="1"/>
  <c r="N419" i="1"/>
  <c r="A421" i="1" l="1"/>
  <c r="B422" i="1"/>
  <c r="B423" i="1" l="1"/>
  <c r="A422" i="1"/>
  <c r="S422" i="1" s="1"/>
  <c r="V421" i="1"/>
  <c r="U421" i="1"/>
  <c r="Q420" i="1"/>
  <c r="E420" i="1"/>
  <c r="N420" i="1"/>
  <c r="H420" i="1"/>
  <c r="K420" i="1"/>
  <c r="R421" i="1"/>
  <c r="T421" i="1"/>
  <c r="S421" i="1"/>
  <c r="E421" i="1" l="1"/>
  <c r="K421" i="1"/>
  <c r="V422" i="1"/>
  <c r="H421" i="1"/>
  <c r="R422" i="1"/>
  <c r="A423" i="1"/>
  <c r="Q422" i="1" s="1"/>
  <c r="B424" i="1"/>
  <c r="T422" i="1"/>
  <c r="N421" i="1"/>
  <c r="K422" i="1"/>
  <c r="U422" i="1"/>
  <c r="Q421" i="1"/>
  <c r="E422" i="1" l="1"/>
  <c r="A424" i="1"/>
  <c r="T424" i="1" s="1"/>
  <c r="B425" i="1"/>
  <c r="V423" i="1"/>
  <c r="T423" i="1"/>
  <c r="U423" i="1"/>
  <c r="R423" i="1"/>
  <c r="N422" i="1"/>
  <c r="S423" i="1"/>
  <c r="N423" i="1"/>
  <c r="H422" i="1"/>
  <c r="E423" i="1" l="1"/>
  <c r="K423" i="1"/>
  <c r="S424" i="1"/>
  <c r="R424" i="1"/>
  <c r="U424" i="1"/>
  <c r="Q424" i="1"/>
  <c r="H423" i="1"/>
  <c r="A425" i="1"/>
  <c r="U425" i="1" s="1"/>
  <c r="B426" i="1"/>
  <c r="V424" i="1"/>
  <c r="Q423" i="1"/>
  <c r="R425" i="1" l="1"/>
  <c r="S425" i="1"/>
  <c r="T425" i="1"/>
  <c r="N425" i="1"/>
  <c r="K424" i="1"/>
  <c r="B427" i="1"/>
  <c r="A426" i="1"/>
  <c r="E425" i="1"/>
  <c r="H424" i="1"/>
  <c r="E424" i="1"/>
  <c r="N424" i="1"/>
  <c r="V425" i="1"/>
  <c r="B428" i="1" l="1"/>
  <c r="A427" i="1"/>
  <c r="T426" i="1"/>
  <c r="K425" i="1"/>
  <c r="R426" i="1"/>
  <c r="S426" i="1"/>
  <c r="H425" i="1"/>
  <c r="V426" i="1"/>
  <c r="U426" i="1"/>
  <c r="Q425" i="1"/>
  <c r="U427" i="1" l="1"/>
  <c r="T427" i="1"/>
  <c r="R427" i="1"/>
  <c r="E426" i="1"/>
  <c r="K426" i="1"/>
  <c r="Q426" i="1"/>
  <c r="H426" i="1"/>
  <c r="S427" i="1"/>
  <c r="B429" i="1"/>
  <c r="A428" i="1"/>
  <c r="K427" i="1" s="1"/>
  <c r="N427" i="1"/>
  <c r="N426" i="1"/>
  <c r="V427" i="1"/>
  <c r="H427" i="1"/>
  <c r="Q427" i="1" l="1"/>
  <c r="T428" i="1"/>
  <c r="U428" i="1"/>
  <c r="S428" i="1"/>
  <c r="V428" i="1"/>
  <c r="R428" i="1"/>
  <c r="B430" i="1"/>
  <c r="A429" i="1"/>
  <c r="T429" i="1" s="1"/>
  <c r="E427" i="1"/>
  <c r="E428" i="1" l="1"/>
  <c r="U429" i="1"/>
  <c r="B431" i="1"/>
  <c r="A430" i="1"/>
  <c r="K429" i="1" s="1"/>
  <c r="V429" i="1"/>
  <c r="K428" i="1"/>
  <c r="S429" i="1"/>
  <c r="N428" i="1"/>
  <c r="H428" i="1"/>
  <c r="Q428" i="1"/>
  <c r="R429" i="1"/>
  <c r="H429" i="1" l="1"/>
  <c r="T430" i="1"/>
  <c r="Q429" i="1"/>
  <c r="V430" i="1"/>
  <c r="U430" i="1"/>
  <c r="E429" i="1"/>
  <c r="N429" i="1"/>
  <c r="S430" i="1"/>
  <c r="B432" i="1"/>
  <c r="A431" i="1"/>
  <c r="R431" i="1" s="1"/>
  <c r="R430" i="1"/>
  <c r="E430" i="1" l="1"/>
  <c r="N430" i="1"/>
  <c r="H430" i="1"/>
  <c r="Q430" i="1"/>
  <c r="S431" i="1"/>
  <c r="T431" i="1"/>
  <c r="V431" i="1"/>
  <c r="U431" i="1"/>
  <c r="K430" i="1"/>
  <c r="A432" i="1"/>
  <c r="R432" i="1" s="1"/>
  <c r="B433" i="1"/>
  <c r="A433" i="1" s="1"/>
  <c r="U433" i="1" l="1"/>
  <c r="S433" i="1"/>
  <c r="R433" i="1"/>
  <c r="V433" i="1"/>
  <c r="T433" i="1"/>
  <c r="H432" i="1"/>
  <c r="N432" i="1"/>
  <c r="E432" i="1"/>
  <c r="E431" i="1"/>
  <c r="N431" i="1"/>
  <c r="V432" i="1"/>
  <c r="U432" i="1"/>
  <c r="Q431" i="1"/>
  <c r="H431" i="1"/>
  <c r="Q432" i="1"/>
  <c r="S432" i="1"/>
  <c r="B434" i="1"/>
  <c r="K432" i="1"/>
  <c r="K431" i="1"/>
  <c r="T432" i="1"/>
  <c r="B435" i="1" l="1"/>
  <c r="A434" i="1"/>
  <c r="R434" i="1" l="1"/>
  <c r="S434" i="1"/>
  <c r="T434" i="1"/>
  <c r="U434" i="1"/>
  <c r="V434" i="1"/>
  <c r="A435" i="1"/>
  <c r="H434" i="1" s="1"/>
  <c r="B436" i="1"/>
  <c r="N433" i="1"/>
  <c r="K433" i="1"/>
  <c r="Q433" i="1"/>
  <c r="E433" i="1"/>
  <c r="H433" i="1"/>
  <c r="Q434" i="1" l="1"/>
  <c r="B437" i="1"/>
  <c r="A436" i="1"/>
  <c r="Q435" i="1" s="1"/>
  <c r="R435" i="1"/>
  <c r="V435" i="1"/>
  <c r="K434" i="1"/>
  <c r="T435" i="1"/>
  <c r="U435" i="1"/>
  <c r="S435" i="1"/>
  <c r="E434" i="1"/>
  <c r="N434" i="1"/>
  <c r="E435" i="1" l="1"/>
  <c r="K435" i="1"/>
  <c r="H435" i="1"/>
  <c r="A437" i="1"/>
  <c r="N436" i="1" s="1"/>
  <c r="B438" i="1"/>
  <c r="V436" i="1"/>
  <c r="R436" i="1"/>
  <c r="U436" i="1"/>
  <c r="T436" i="1"/>
  <c r="S436" i="1"/>
  <c r="N435" i="1"/>
  <c r="K436" i="1" l="1"/>
  <c r="B439" i="1"/>
  <c r="A438" i="1"/>
  <c r="T437" i="1"/>
  <c r="R437" i="1"/>
  <c r="E436" i="1"/>
  <c r="H436" i="1"/>
  <c r="V437" i="1"/>
  <c r="Q436" i="1"/>
  <c r="U437" i="1"/>
  <c r="S437" i="1"/>
  <c r="U438" i="1" l="1"/>
  <c r="B440" i="1"/>
  <c r="A439" i="1"/>
  <c r="E438" i="1" s="1"/>
  <c r="K437" i="1"/>
  <c r="E437" i="1"/>
  <c r="H437" i="1"/>
  <c r="V438" i="1"/>
  <c r="R438" i="1"/>
  <c r="Q437" i="1"/>
  <c r="T438" i="1"/>
  <c r="S438" i="1"/>
  <c r="N437" i="1"/>
  <c r="Q438" i="1"/>
  <c r="K438" i="1" l="1"/>
  <c r="R439" i="1"/>
  <c r="U439" i="1"/>
  <c r="S439" i="1"/>
  <c r="V439" i="1"/>
  <c r="H438" i="1"/>
  <c r="T439" i="1"/>
  <c r="A440" i="1"/>
  <c r="E439" i="1" s="1"/>
  <c r="B441" i="1"/>
  <c r="N438" i="1"/>
  <c r="K439" i="1" l="1"/>
  <c r="S440" i="1"/>
  <c r="A441" i="1"/>
  <c r="V441" i="1" s="1"/>
  <c r="B442" i="1"/>
  <c r="R440" i="1"/>
  <c r="H439" i="1"/>
  <c r="T440" i="1"/>
  <c r="Q439" i="1"/>
  <c r="V440" i="1"/>
  <c r="U440" i="1"/>
  <c r="N439" i="1"/>
  <c r="Q440" i="1" l="1"/>
  <c r="H440" i="1"/>
  <c r="B443" i="1"/>
  <c r="A442" i="1"/>
  <c r="V442" i="1" s="1"/>
  <c r="E440" i="1"/>
  <c r="N440" i="1"/>
  <c r="R441" i="1"/>
  <c r="U441" i="1"/>
  <c r="K440" i="1"/>
  <c r="S441" i="1"/>
  <c r="T441" i="1"/>
  <c r="N441" i="1"/>
  <c r="Q441" i="1"/>
  <c r="U442" i="1" l="1"/>
  <c r="R442" i="1"/>
  <c r="S442" i="1"/>
  <c r="A443" i="1"/>
  <c r="S443" i="1" s="1"/>
  <c r="B444" i="1"/>
  <c r="K441" i="1"/>
  <c r="H441" i="1"/>
  <c r="T442" i="1"/>
  <c r="E441" i="1"/>
  <c r="H442" i="1" l="1"/>
  <c r="K442" i="1"/>
  <c r="E442" i="1"/>
  <c r="T443" i="1"/>
  <c r="R443" i="1"/>
  <c r="V443" i="1"/>
  <c r="N442" i="1"/>
  <c r="U443" i="1"/>
  <c r="B445" i="1"/>
  <c r="A444" i="1"/>
  <c r="E443" i="1" s="1"/>
  <c r="Q442" i="1"/>
  <c r="K443" i="1" l="1"/>
  <c r="R444" i="1"/>
  <c r="H443" i="1"/>
  <c r="T444" i="1"/>
  <c r="S444" i="1"/>
  <c r="V444" i="1"/>
  <c r="U444" i="1"/>
  <c r="Q443" i="1"/>
  <c r="B446" i="1"/>
  <c r="A445" i="1"/>
  <c r="K444" i="1" s="1"/>
  <c r="N443" i="1"/>
  <c r="Q444" i="1"/>
  <c r="A446" i="1" l="1"/>
  <c r="B447" i="1"/>
  <c r="U445" i="1"/>
  <c r="T445" i="1"/>
  <c r="E444" i="1"/>
  <c r="S445" i="1"/>
  <c r="R445" i="1"/>
  <c r="H444" i="1"/>
  <c r="N444" i="1"/>
  <c r="V445" i="1"/>
  <c r="R446" i="1" l="1"/>
  <c r="E445" i="1"/>
  <c r="T446" i="1"/>
  <c r="U446" i="1"/>
  <c r="K445" i="1"/>
  <c r="B448" i="1"/>
  <c r="A447" i="1"/>
  <c r="E446" i="1" s="1"/>
  <c r="H445" i="1"/>
  <c r="S446" i="1"/>
  <c r="N445" i="1"/>
  <c r="V446" i="1"/>
  <c r="Q445" i="1"/>
  <c r="H446" i="1" l="1"/>
  <c r="Q446" i="1"/>
  <c r="K446" i="1"/>
  <c r="B449" i="1"/>
  <c r="A449" i="1" s="1"/>
  <c r="S449" i="1" s="1"/>
  <c r="A448" i="1"/>
  <c r="T448" i="1" s="1"/>
  <c r="U447" i="1"/>
  <c r="T447" i="1"/>
  <c r="S447" i="1"/>
  <c r="V447" i="1"/>
  <c r="K447" i="1"/>
  <c r="R447" i="1"/>
  <c r="N447" i="1"/>
  <c r="N446" i="1"/>
  <c r="U448" i="1" l="1"/>
  <c r="S448" i="1"/>
  <c r="R449" i="1"/>
  <c r="E448" i="1"/>
  <c r="H448" i="1"/>
  <c r="R448" i="1"/>
  <c r="E447" i="1"/>
  <c r="V448" i="1"/>
  <c r="N448" i="1"/>
  <c r="H447" i="1"/>
  <c r="K448" i="1"/>
  <c r="T449" i="1"/>
  <c r="B450" i="1"/>
  <c r="V449" i="1"/>
  <c r="U449" i="1"/>
  <c r="Q448" i="1"/>
  <c r="Q447" i="1"/>
  <c r="B451" i="1" l="1"/>
  <c r="A450" i="1"/>
  <c r="R450" i="1" l="1"/>
  <c r="U450" i="1"/>
  <c r="B452" i="1"/>
  <c r="A451" i="1"/>
  <c r="T451" i="1" s="1"/>
  <c r="Q449" i="1"/>
  <c r="N449" i="1"/>
  <c r="H449" i="1"/>
  <c r="V450" i="1"/>
  <c r="K449" i="1"/>
  <c r="E449" i="1"/>
  <c r="T450" i="1"/>
  <c r="S450" i="1"/>
  <c r="Q450" i="1" l="1"/>
  <c r="U451" i="1"/>
  <c r="V451" i="1"/>
  <c r="B453" i="1"/>
  <c r="A452" i="1"/>
  <c r="R452" i="1" s="1"/>
  <c r="E450" i="1"/>
  <c r="S451" i="1"/>
  <c r="H450" i="1"/>
  <c r="R451" i="1"/>
  <c r="K450" i="1"/>
  <c r="N450" i="1"/>
  <c r="K451" i="1" l="1"/>
  <c r="E451" i="1"/>
  <c r="N451" i="1"/>
  <c r="U452" i="1"/>
  <c r="S452" i="1"/>
  <c r="T452" i="1"/>
  <c r="Q451" i="1"/>
  <c r="V452" i="1"/>
  <c r="H451" i="1"/>
  <c r="B454" i="1"/>
  <c r="A453" i="1"/>
  <c r="N452" i="1" s="1"/>
  <c r="Q452" i="1" l="1"/>
  <c r="B455" i="1"/>
  <c r="A455" i="1" s="1"/>
  <c r="A454" i="1"/>
  <c r="K454" i="1" s="1"/>
  <c r="R453" i="1"/>
  <c r="H452" i="1"/>
  <c r="T453" i="1"/>
  <c r="U453" i="1"/>
  <c r="S453" i="1"/>
  <c r="V453" i="1"/>
  <c r="E452" i="1"/>
  <c r="K452" i="1"/>
  <c r="U454" i="1" l="1"/>
  <c r="V454" i="1"/>
  <c r="K453" i="1"/>
  <c r="R454" i="1"/>
  <c r="E454" i="1"/>
  <c r="S455" i="1"/>
  <c r="U455" i="1"/>
  <c r="V455" i="1"/>
  <c r="R455" i="1"/>
  <c r="T455" i="1"/>
  <c r="H454" i="1"/>
  <c r="S454" i="1"/>
  <c r="H453" i="1"/>
  <c r="Q453" i="1"/>
  <c r="E453" i="1"/>
  <c r="T454" i="1"/>
  <c r="N453" i="1"/>
  <c r="B456" i="1"/>
  <c r="N454" i="1"/>
  <c r="Q454" i="1"/>
  <c r="A456" i="1" l="1"/>
  <c r="U456" i="1" s="1"/>
  <c r="B457" i="1"/>
  <c r="R456" i="1" l="1"/>
  <c r="T456" i="1"/>
  <c r="S456" i="1"/>
  <c r="B458" i="1"/>
  <c r="A457" i="1"/>
  <c r="H456" i="1" s="1"/>
  <c r="V456" i="1"/>
  <c r="Q455" i="1"/>
  <c r="H455" i="1"/>
  <c r="K455" i="1"/>
  <c r="E455" i="1"/>
  <c r="N455" i="1"/>
  <c r="Q456" i="1"/>
  <c r="N456" i="1" l="1"/>
  <c r="K456" i="1"/>
  <c r="S457" i="1"/>
  <c r="U457" i="1"/>
  <c r="T457" i="1"/>
  <c r="V457" i="1"/>
  <c r="E456" i="1"/>
  <c r="B459" i="1"/>
  <c r="A458" i="1"/>
  <c r="S458" i="1" s="1"/>
  <c r="R457" i="1"/>
  <c r="U458" i="1" l="1"/>
  <c r="B460" i="1"/>
  <c r="A459" i="1"/>
  <c r="K458" i="1" s="1"/>
  <c r="T458" i="1"/>
  <c r="K457" i="1"/>
  <c r="H457" i="1"/>
  <c r="Q457" i="1"/>
  <c r="E457" i="1"/>
  <c r="V458" i="1"/>
  <c r="N457" i="1"/>
  <c r="R458" i="1"/>
  <c r="H458" i="1" l="1"/>
  <c r="N458" i="1"/>
  <c r="A460" i="1"/>
  <c r="U460" i="1" s="1"/>
  <c r="B461" i="1"/>
  <c r="U459" i="1"/>
  <c r="E458" i="1"/>
  <c r="S459" i="1"/>
  <c r="Q458" i="1"/>
  <c r="R459" i="1"/>
  <c r="T459" i="1"/>
  <c r="V459" i="1"/>
  <c r="E459" i="1" l="1"/>
  <c r="Q459" i="1"/>
  <c r="H459" i="1"/>
  <c r="N459" i="1"/>
  <c r="K459" i="1"/>
  <c r="T460" i="1"/>
  <c r="R460" i="1"/>
  <c r="V460" i="1"/>
  <c r="S460" i="1"/>
  <c r="B462" i="1"/>
  <c r="A461" i="1"/>
  <c r="N460" i="1" s="1"/>
  <c r="E460" i="1" l="1"/>
  <c r="H460" i="1"/>
  <c r="Q460" i="1"/>
  <c r="B463" i="1"/>
  <c r="A462" i="1"/>
  <c r="U461" i="1"/>
  <c r="S461" i="1"/>
  <c r="R461" i="1"/>
  <c r="K460" i="1"/>
  <c r="V461" i="1"/>
  <c r="T461" i="1"/>
  <c r="V462" i="1" l="1"/>
  <c r="E461" i="1"/>
  <c r="T462" i="1"/>
  <c r="S462" i="1"/>
  <c r="U462" i="1"/>
  <c r="K461" i="1"/>
  <c r="H461" i="1"/>
  <c r="R462" i="1"/>
  <c r="Q461" i="1"/>
  <c r="A463" i="1"/>
  <c r="U463" i="1" s="1"/>
  <c r="B464" i="1"/>
  <c r="N461" i="1"/>
  <c r="H462" i="1" l="1"/>
  <c r="E462" i="1"/>
  <c r="Q462" i="1"/>
  <c r="S463" i="1"/>
  <c r="R463" i="1"/>
  <c r="B465" i="1"/>
  <c r="A464" i="1"/>
  <c r="N462" i="1"/>
  <c r="T463" i="1"/>
  <c r="K462" i="1"/>
  <c r="V463" i="1"/>
  <c r="S464" i="1" l="1"/>
  <c r="V464" i="1"/>
  <c r="K463" i="1"/>
  <c r="U464" i="1"/>
  <c r="R464" i="1"/>
  <c r="E463" i="1"/>
  <c r="T464" i="1"/>
  <c r="N463" i="1"/>
  <c r="H463" i="1"/>
  <c r="A465" i="1"/>
  <c r="N464" i="1" s="1"/>
  <c r="B466" i="1"/>
  <c r="Q463" i="1"/>
  <c r="K464" i="1" l="1"/>
  <c r="R465" i="1"/>
  <c r="U465" i="1"/>
  <c r="E464" i="1"/>
  <c r="H464" i="1"/>
  <c r="A466" i="1"/>
  <c r="H465" i="1" s="1"/>
  <c r="B467" i="1"/>
  <c r="K465" i="1"/>
  <c r="S465" i="1"/>
  <c r="V465" i="1"/>
  <c r="T465" i="1"/>
  <c r="Q464" i="1"/>
  <c r="V466" i="1" l="1"/>
  <c r="Q465" i="1"/>
  <c r="R466" i="1"/>
  <c r="U466" i="1"/>
  <c r="S466" i="1"/>
  <c r="N465" i="1"/>
  <c r="B468" i="1"/>
  <c r="A467" i="1"/>
  <c r="K466" i="1" s="1"/>
  <c r="T466" i="1"/>
  <c r="E465" i="1"/>
  <c r="V467" i="1" l="1"/>
  <c r="Q466" i="1"/>
  <c r="T467" i="1"/>
  <c r="H466" i="1"/>
  <c r="U467" i="1"/>
  <c r="R467" i="1"/>
  <c r="E466" i="1"/>
  <c r="N466" i="1"/>
  <c r="A468" i="1"/>
  <c r="Q467" i="1" s="1"/>
  <c r="B469" i="1"/>
  <c r="S467" i="1"/>
  <c r="E467" i="1" l="1"/>
  <c r="H467" i="1"/>
  <c r="N467" i="1"/>
  <c r="B470" i="1"/>
  <c r="A470" i="1" s="1"/>
  <c r="R470" i="1" s="1"/>
  <c r="A469" i="1"/>
  <c r="Q468" i="1" s="1"/>
  <c r="U468" i="1"/>
  <c r="R468" i="1"/>
  <c r="S468" i="1"/>
  <c r="T468" i="1"/>
  <c r="V468" i="1"/>
  <c r="K467" i="1"/>
  <c r="N468" i="1" l="1"/>
  <c r="E468" i="1"/>
  <c r="V470" i="1"/>
  <c r="S470" i="1"/>
  <c r="T470" i="1"/>
  <c r="U470" i="1"/>
  <c r="N469" i="1"/>
  <c r="R469" i="1"/>
  <c r="V469" i="1"/>
  <c r="H469" i="1"/>
  <c r="K469" i="1"/>
  <c r="T469" i="1"/>
  <c r="U469" i="1"/>
  <c r="B471" i="1"/>
  <c r="H468" i="1"/>
  <c r="S469" i="1"/>
  <c r="K468" i="1"/>
  <c r="E469" i="1"/>
  <c r="Q469" i="1"/>
  <c r="B472" i="1" l="1"/>
  <c r="A472" i="1" s="1"/>
  <c r="A471" i="1"/>
  <c r="N471" i="1" s="1"/>
  <c r="S471" i="1" l="1"/>
  <c r="V472" i="1"/>
  <c r="K471" i="1"/>
  <c r="H471" i="1"/>
  <c r="R472" i="1"/>
  <c r="S472" i="1"/>
  <c r="E471" i="1"/>
  <c r="B473" i="1"/>
  <c r="H470" i="1"/>
  <c r="Q470" i="1"/>
  <c r="T471" i="1"/>
  <c r="R471" i="1"/>
  <c r="E470" i="1"/>
  <c r="K470" i="1"/>
  <c r="N470" i="1"/>
  <c r="V471" i="1"/>
  <c r="U472" i="1"/>
  <c r="T472" i="1"/>
  <c r="U471" i="1"/>
  <c r="Q471" i="1"/>
  <c r="B474" i="1" l="1"/>
  <c r="A473" i="1"/>
  <c r="U473" i="1" l="1"/>
  <c r="N472" i="1"/>
  <c r="V473" i="1"/>
  <c r="S473" i="1"/>
  <c r="E472" i="1"/>
  <c r="T473" i="1"/>
  <c r="R473" i="1"/>
  <c r="K472" i="1"/>
  <c r="Q472" i="1"/>
  <c r="H472" i="1"/>
  <c r="B475" i="1"/>
  <c r="A474" i="1"/>
  <c r="E473" i="1" s="1"/>
  <c r="N473" i="1" l="1"/>
  <c r="S474" i="1"/>
  <c r="U474" i="1"/>
  <c r="H473" i="1"/>
  <c r="R474" i="1"/>
  <c r="T474" i="1"/>
  <c r="Q473" i="1"/>
  <c r="A475" i="1"/>
  <c r="B476" i="1"/>
  <c r="K473" i="1"/>
  <c r="V474" i="1"/>
  <c r="A476" i="1" l="1"/>
  <c r="B477" i="1"/>
  <c r="A477" i="1" s="1"/>
  <c r="T475" i="1"/>
  <c r="H474" i="1"/>
  <c r="U475" i="1"/>
  <c r="V475" i="1"/>
  <c r="R475" i="1"/>
  <c r="S475" i="1"/>
  <c r="K475" i="1"/>
  <c r="E474" i="1"/>
  <c r="Q474" i="1"/>
  <c r="K474" i="1"/>
  <c r="N474" i="1"/>
  <c r="S477" i="1" l="1"/>
  <c r="T477" i="1"/>
  <c r="R477" i="1"/>
  <c r="V477" i="1"/>
  <c r="U477" i="1"/>
  <c r="E475" i="1"/>
  <c r="V476" i="1"/>
  <c r="N475" i="1"/>
  <c r="S476" i="1"/>
  <c r="E476" i="1"/>
  <c r="T476" i="1"/>
  <c r="H475" i="1"/>
  <c r="B478" i="1"/>
  <c r="H476" i="1"/>
  <c r="Q476" i="1"/>
  <c r="R476" i="1"/>
  <c r="N476" i="1"/>
  <c r="U476" i="1"/>
  <c r="K476" i="1"/>
  <c r="Q475" i="1"/>
  <c r="B479" i="1" l="1"/>
  <c r="A478" i="1"/>
  <c r="H478" i="1" s="1"/>
  <c r="A479" i="1"/>
  <c r="T479" i="1" s="1"/>
  <c r="R479" i="1" l="1"/>
  <c r="T478" i="1"/>
  <c r="Q477" i="1"/>
  <c r="E477" i="1"/>
  <c r="N477" i="1"/>
  <c r="S478" i="1"/>
  <c r="U478" i="1"/>
  <c r="K477" i="1"/>
  <c r="V478" i="1"/>
  <c r="H477" i="1"/>
  <c r="R478" i="1"/>
  <c r="U479" i="1"/>
  <c r="V479" i="1"/>
  <c r="S479" i="1"/>
  <c r="B480" i="1"/>
  <c r="N478" i="1"/>
  <c r="K478" i="1"/>
  <c r="E478" i="1"/>
  <c r="Q478" i="1"/>
  <c r="B481" i="1" l="1"/>
  <c r="A480" i="1"/>
  <c r="T480" i="1" s="1"/>
  <c r="K479" i="1" l="1"/>
  <c r="H479" i="1"/>
  <c r="E479" i="1"/>
  <c r="Q479" i="1"/>
  <c r="N479" i="1"/>
  <c r="U480" i="1"/>
  <c r="R480" i="1"/>
  <c r="B482" i="1"/>
  <c r="A481" i="1"/>
  <c r="H480" i="1" s="1"/>
  <c r="S480" i="1"/>
  <c r="V480" i="1"/>
  <c r="T481" i="1" l="1"/>
  <c r="V481" i="1"/>
  <c r="Q480" i="1"/>
  <c r="U481" i="1"/>
  <c r="B483" i="1"/>
  <c r="A482" i="1"/>
  <c r="K481" i="1" s="1"/>
  <c r="H481" i="1"/>
  <c r="Q481" i="1"/>
  <c r="S481" i="1"/>
  <c r="E480" i="1"/>
  <c r="K480" i="1"/>
  <c r="R481" i="1"/>
  <c r="N480" i="1"/>
  <c r="B484" i="1" l="1"/>
  <c r="A483" i="1"/>
  <c r="N482" i="1" s="1"/>
  <c r="V482" i="1"/>
  <c r="E481" i="1"/>
  <c r="S482" i="1"/>
  <c r="R482" i="1"/>
  <c r="T482" i="1"/>
  <c r="U482" i="1"/>
  <c r="N481" i="1"/>
  <c r="K482" i="1" l="1"/>
  <c r="E482" i="1"/>
  <c r="S483" i="1"/>
  <c r="V483" i="1"/>
  <c r="T483" i="1"/>
  <c r="U483" i="1"/>
  <c r="Q482" i="1"/>
  <c r="R483" i="1"/>
  <c r="A484" i="1"/>
  <c r="K483" i="1" s="1"/>
  <c r="B485" i="1"/>
  <c r="H482" i="1"/>
  <c r="Q483" i="1" l="1"/>
  <c r="E483" i="1"/>
  <c r="H483" i="1"/>
  <c r="U484" i="1"/>
  <c r="S484" i="1"/>
  <c r="B486" i="1"/>
  <c r="A486" i="1" s="1"/>
  <c r="A485" i="1"/>
  <c r="T485" i="1" s="1"/>
  <c r="R484" i="1"/>
  <c r="T484" i="1"/>
  <c r="N483" i="1"/>
  <c r="E484" i="1"/>
  <c r="V484" i="1"/>
  <c r="H485" i="1" l="1"/>
  <c r="E485" i="1"/>
  <c r="Q485" i="1"/>
  <c r="N485" i="1"/>
  <c r="U486" i="1"/>
  <c r="Q484" i="1"/>
  <c r="H484" i="1"/>
  <c r="S485" i="1"/>
  <c r="N484" i="1"/>
  <c r="K484" i="1"/>
  <c r="K485" i="1"/>
  <c r="R485" i="1"/>
  <c r="T486" i="1"/>
  <c r="B487" i="1"/>
  <c r="R486" i="1"/>
  <c r="S486" i="1"/>
  <c r="V486" i="1"/>
  <c r="U485" i="1"/>
  <c r="V485" i="1"/>
  <c r="A487" i="1" l="1"/>
  <c r="B488" i="1"/>
  <c r="N486" i="1" l="1"/>
  <c r="K486" i="1"/>
  <c r="Q486" i="1"/>
  <c r="H486" i="1"/>
  <c r="E486" i="1"/>
  <c r="V487" i="1"/>
  <c r="U487" i="1"/>
  <c r="T487" i="1"/>
  <c r="R487" i="1"/>
  <c r="S487" i="1"/>
  <c r="B489" i="1"/>
  <c r="A489" i="1" s="1"/>
  <c r="A488" i="1"/>
  <c r="R488" i="1" s="1"/>
  <c r="K488" i="1" l="1"/>
  <c r="T489" i="1"/>
  <c r="E488" i="1"/>
  <c r="N488" i="1"/>
  <c r="U488" i="1"/>
  <c r="T488" i="1"/>
  <c r="H488" i="1"/>
  <c r="V489" i="1"/>
  <c r="U489" i="1"/>
  <c r="S488" i="1"/>
  <c r="B490" i="1"/>
  <c r="S489" i="1"/>
  <c r="R489" i="1"/>
  <c r="E487" i="1"/>
  <c r="N487" i="1"/>
  <c r="Q487" i="1"/>
  <c r="H487" i="1"/>
  <c r="K487" i="1"/>
  <c r="V488" i="1"/>
  <c r="Q488" i="1"/>
  <c r="B491" i="1" l="1"/>
  <c r="A490" i="1"/>
  <c r="A491" i="1" l="1"/>
  <c r="N490" i="1" s="1"/>
  <c r="B492" i="1"/>
  <c r="K489" i="1"/>
  <c r="T490" i="1"/>
  <c r="H489" i="1"/>
  <c r="E489" i="1"/>
  <c r="S490" i="1"/>
  <c r="N489" i="1"/>
  <c r="R490" i="1"/>
  <c r="V490" i="1"/>
  <c r="U490" i="1"/>
  <c r="Q489" i="1"/>
  <c r="Q490" i="1"/>
  <c r="E490" i="1" l="1"/>
  <c r="V491" i="1"/>
  <c r="H490" i="1"/>
  <c r="S491" i="1"/>
  <c r="B493" i="1"/>
  <c r="A492" i="1"/>
  <c r="U491" i="1"/>
  <c r="T491" i="1"/>
  <c r="K490" i="1"/>
  <c r="R491" i="1"/>
  <c r="U492" i="1" l="1"/>
  <c r="V492" i="1"/>
  <c r="K491" i="1"/>
  <c r="H491" i="1"/>
  <c r="R492" i="1"/>
  <c r="E491" i="1"/>
  <c r="S492" i="1"/>
  <c r="Q491" i="1"/>
  <c r="N491" i="1"/>
  <c r="B494" i="1"/>
  <c r="A493" i="1"/>
  <c r="U493" i="1" s="1"/>
  <c r="T492" i="1"/>
  <c r="N492" i="1" l="1"/>
  <c r="H492" i="1"/>
  <c r="K492" i="1"/>
  <c r="V493" i="1"/>
  <c r="Q492" i="1"/>
  <c r="R493" i="1"/>
  <c r="A494" i="1"/>
  <c r="B495" i="1"/>
  <c r="T493" i="1"/>
  <c r="S493" i="1"/>
  <c r="E492" i="1"/>
  <c r="H493" i="1" l="1"/>
  <c r="A495" i="1"/>
  <c r="V495" i="1" s="1"/>
  <c r="B496" i="1"/>
  <c r="K493" i="1"/>
  <c r="V494" i="1"/>
  <c r="Q493" i="1"/>
  <c r="T494" i="1"/>
  <c r="S494" i="1"/>
  <c r="U494" i="1"/>
  <c r="R494" i="1"/>
  <c r="E493" i="1"/>
  <c r="N493" i="1"/>
  <c r="E494" i="1" l="1"/>
  <c r="H494" i="1"/>
  <c r="U495" i="1"/>
  <c r="K494" i="1"/>
  <c r="A496" i="1"/>
  <c r="B497" i="1"/>
  <c r="S495" i="1"/>
  <c r="R495" i="1"/>
  <c r="T495" i="1"/>
  <c r="N494" i="1"/>
  <c r="Q494" i="1"/>
  <c r="K495" i="1" l="1"/>
  <c r="A497" i="1"/>
  <c r="N496" i="1" s="1"/>
  <c r="B498" i="1"/>
  <c r="T496" i="1"/>
  <c r="E495" i="1"/>
  <c r="V496" i="1"/>
  <c r="U496" i="1"/>
  <c r="R496" i="1"/>
  <c r="S496" i="1"/>
  <c r="Q495" i="1"/>
  <c r="H495" i="1"/>
  <c r="N495" i="1"/>
  <c r="K496" i="1" l="1"/>
  <c r="H496" i="1"/>
  <c r="U497" i="1"/>
  <c r="S497" i="1"/>
  <c r="R497" i="1"/>
  <c r="T497" i="1"/>
  <c r="Q496" i="1"/>
  <c r="B499" i="1"/>
  <c r="A498" i="1"/>
  <c r="H497" i="1" s="1"/>
  <c r="V497" i="1"/>
  <c r="E496" i="1"/>
  <c r="A499" i="1" l="1"/>
  <c r="B500" i="1"/>
  <c r="S498" i="1"/>
  <c r="U498" i="1"/>
  <c r="V498" i="1"/>
  <c r="T498" i="1"/>
  <c r="E497" i="1"/>
  <c r="R498" i="1"/>
  <c r="K498" i="1"/>
  <c r="N497" i="1"/>
  <c r="Q498" i="1"/>
  <c r="Q497" i="1"/>
  <c r="R499" i="1"/>
  <c r="U499" i="1"/>
  <c r="T499" i="1"/>
  <c r="K497" i="1"/>
  <c r="A500" i="1" l="1"/>
  <c r="K499" i="1" s="1"/>
  <c r="V499" i="1"/>
  <c r="B501" i="1"/>
  <c r="N498" i="1"/>
  <c r="S499" i="1"/>
  <c r="E498" i="1"/>
  <c r="H498" i="1"/>
  <c r="N499" i="1"/>
  <c r="H499" i="1"/>
  <c r="Q499" i="1"/>
  <c r="U500" i="1" l="1"/>
  <c r="S500" i="1"/>
  <c r="R500" i="1"/>
  <c r="E499" i="1"/>
  <c r="V500" i="1"/>
  <c r="T500" i="1"/>
  <c r="A501" i="1"/>
  <c r="B502" i="1"/>
  <c r="B503" i="1" l="1"/>
  <c r="A502" i="1"/>
  <c r="U502" i="1" s="1"/>
  <c r="Q500" i="1"/>
  <c r="T501" i="1"/>
  <c r="K500" i="1"/>
  <c r="U501" i="1"/>
  <c r="N500" i="1"/>
  <c r="R501" i="1"/>
  <c r="E500" i="1"/>
  <c r="H500" i="1"/>
  <c r="V501" i="1"/>
  <c r="S501" i="1"/>
  <c r="Q501" i="1" l="1"/>
  <c r="H501" i="1"/>
  <c r="B504" i="1"/>
  <c r="A503" i="1"/>
  <c r="Q502" i="1" s="1"/>
  <c r="K502" i="1"/>
  <c r="V502" i="1"/>
  <c r="N501" i="1"/>
  <c r="T502" i="1"/>
  <c r="R502" i="1"/>
  <c r="S502" i="1"/>
  <c r="E501" i="1"/>
  <c r="H502" i="1"/>
  <c r="K501" i="1"/>
  <c r="E502" i="1" l="1"/>
  <c r="S503" i="1"/>
  <c r="R503" i="1"/>
  <c r="U503" i="1"/>
  <c r="T503" i="1"/>
  <c r="N502" i="1"/>
  <c r="V503" i="1"/>
  <c r="B505" i="1"/>
  <c r="A504" i="1"/>
  <c r="U504" i="1" s="1"/>
  <c r="K503" i="1" l="1"/>
  <c r="E503" i="1"/>
  <c r="S504" i="1"/>
  <c r="Q503" i="1"/>
  <c r="H503" i="1"/>
  <c r="N503" i="1"/>
  <c r="R504" i="1"/>
  <c r="B506" i="1"/>
  <c r="T504" i="1"/>
  <c r="A505" i="1"/>
  <c r="V504" i="1"/>
  <c r="H504" i="1" l="1"/>
  <c r="U505" i="1"/>
  <c r="A506" i="1"/>
  <c r="V506" i="1" s="1"/>
  <c r="B507" i="1"/>
  <c r="T505" i="1"/>
  <c r="N504" i="1"/>
  <c r="V505" i="1"/>
  <c r="E504" i="1"/>
  <c r="Q504" i="1"/>
  <c r="K504" i="1"/>
  <c r="S505" i="1"/>
  <c r="R505" i="1"/>
  <c r="S506" i="1" l="1"/>
  <c r="R506" i="1"/>
  <c r="B508" i="1"/>
  <c r="A507" i="1"/>
  <c r="T507" i="1" s="1"/>
  <c r="E505" i="1"/>
  <c r="Q505" i="1"/>
  <c r="T506" i="1"/>
  <c r="U506" i="1"/>
  <c r="H506" i="1"/>
  <c r="H505" i="1"/>
  <c r="K505" i="1"/>
  <c r="Q506" i="1"/>
  <c r="N505" i="1"/>
  <c r="N506" i="1" l="1"/>
  <c r="A508" i="1"/>
  <c r="V508" i="1" s="1"/>
  <c r="K506" i="1"/>
  <c r="E506" i="1"/>
  <c r="S507" i="1"/>
  <c r="V507" i="1"/>
  <c r="R507" i="1"/>
  <c r="B509" i="1"/>
  <c r="U507" i="1"/>
  <c r="H507" i="1"/>
  <c r="Q507" i="1"/>
  <c r="K507" i="1" l="1"/>
  <c r="N507" i="1"/>
  <c r="S508" i="1"/>
  <c r="E507" i="1"/>
  <c r="U508" i="1"/>
  <c r="R508" i="1"/>
  <c r="T508" i="1"/>
  <c r="B510" i="1"/>
  <c r="A509" i="1"/>
  <c r="E508" i="1" l="1"/>
  <c r="K508" i="1"/>
  <c r="T509" i="1"/>
  <c r="H508" i="1"/>
  <c r="N508" i="1"/>
  <c r="S509" i="1"/>
  <c r="U509" i="1"/>
  <c r="V509" i="1"/>
  <c r="Q508" i="1"/>
  <c r="R509" i="1"/>
  <c r="B511" i="1"/>
  <c r="A510" i="1"/>
  <c r="H509" i="1" s="1"/>
  <c r="E509" i="1"/>
  <c r="Q509" i="1" l="1"/>
  <c r="N509" i="1"/>
  <c r="T510" i="1"/>
  <c r="V510" i="1"/>
  <c r="R510" i="1"/>
  <c r="U510" i="1"/>
  <c r="K509" i="1"/>
  <c r="A511" i="1"/>
  <c r="B512" i="1"/>
  <c r="S510" i="1"/>
  <c r="B513" i="1" l="1"/>
  <c r="K510" i="1"/>
  <c r="A512" i="1"/>
  <c r="S512" i="1" s="1"/>
  <c r="H510" i="1"/>
  <c r="Q510" i="1"/>
  <c r="E510" i="1"/>
  <c r="N510" i="1"/>
  <c r="U511" i="1"/>
  <c r="T511" i="1"/>
  <c r="R511" i="1"/>
  <c r="S511" i="1"/>
  <c r="V511" i="1"/>
  <c r="R512" i="1" l="1"/>
  <c r="H511" i="1"/>
  <c r="E511" i="1"/>
  <c r="Q511" i="1"/>
  <c r="K511" i="1"/>
  <c r="T512" i="1"/>
  <c r="V512" i="1"/>
  <c r="U512" i="1"/>
  <c r="B514" i="1"/>
  <c r="A513" i="1"/>
  <c r="E512" i="1" s="1"/>
  <c r="N511" i="1"/>
  <c r="N512" i="1" l="1"/>
  <c r="B515" i="1"/>
  <c r="A514" i="1"/>
  <c r="S514" i="1" s="1"/>
  <c r="V513" i="1"/>
  <c r="S513" i="1"/>
  <c r="T513" i="1"/>
  <c r="K512" i="1"/>
  <c r="H512" i="1"/>
  <c r="R513" i="1"/>
  <c r="U513" i="1"/>
  <c r="E513" i="1"/>
  <c r="Q512" i="1"/>
  <c r="R514" i="1" l="1"/>
  <c r="K513" i="1"/>
  <c r="H513" i="1"/>
  <c r="U514" i="1"/>
  <c r="A515" i="1"/>
  <c r="U515" i="1" s="1"/>
  <c r="B516" i="1"/>
  <c r="N513" i="1"/>
  <c r="T514" i="1"/>
  <c r="Q513" i="1"/>
  <c r="V514" i="1"/>
  <c r="E514" i="1"/>
  <c r="T515" i="1" l="1"/>
  <c r="S515" i="1"/>
  <c r="Q514" i="1"/>
  <c r="K514" i="1"/>
  <c r="V515" i="1"/>
  <c r="A516" i="1"/>
  <c r="B517" i="1"/>
  <c r="R515" i="1"/>
  <c r="H514" i="1"/>
  <c r="N514" i="1"/>
  <c r="S516" i="1" l="1"/>
  <c r="Q515" i="1"/>
  <c r="B518" i="1"/>
  <c r="A517" i="1"/>
  <c r="H516" i="1" s="1"/>
  <c r="R516" i="1"/>
  <c r="K515" i="1"/>
  <c r="T516" i="1"/>
  <c r="U516" i="1"/>
  <c r="H515" i="1"/>
  <c r="N515" i="1"/>
  <c r="E515" i="1"/>
  <c r="V516" i="1"/>
  <c r="Q516" i="1" l="1"/>
  <c r="K516" i="1"/>
  <c r="V517" i="1"/>
  <c r="S517" i="1"/>
  <c r="T517" i="1"/>
  <c r="U517" i="1"/>
  <c r="R517" i="1"/>
  <c r="N516" i="1"/>
  <c r="B519" i="1"/>
  <c r="A518" i="1"/>
  <c r="E516" i="1"/>
  <c r="T518" i="1" l="1"/>
  <c r="S518" i="1"/>
  <c r="V518" i="1"/>
  <c r="U518" i="1"/>
  <c r="H517" i="1"/>
  <c r="E517" i="1"/>
  <c r="R518" i="1"/>
  <c r="N517" i="1"/>
  <c r="K517" i="1"/>
  <c r="B520" i="1"/>
  <c r="A519" i="1"/>
  <c r="K518" i="1" s="1"/>
  <c r="N518" i="1"/>
  <c r="Q517" i="1"/>
  <c r="U519" i="1" l="1"/>
  <c r="Q518" i="1"/>
  <c r="V519" i="1"/>
  <c r="T519" i="1"/>
  <c r="H518" i="1"/>
  <c r="S519" i="1"/>
  <c r="B521" i="1"/>
  <c r="A520" i="1"/>
  <c r="E519" i="1" s="1"/>
  <c r="R519" i="1"/>
  <c r="E518" i="1"/>
  <c r="Q519" i="1" l="1"/>
  <c r="H519" i="1"/>
  <c r="B522" i="1"/>
  <c r="A522" i="1" s="1"/>
  <c r="R522" i="1" s="1"/>
  <c r="U520" i="1"/>
  <c r="R520" i="1"/>
  <c r="N519" i="1"/>
  <c r="K519" i="1"/>
  <c r="V520" i="1"/>
  <c r="T520" i="1"/>
  <c r="S520" i="1"/>
  <c r="A521" i="1"/>
  <c r="H520" i="1" s="1"/>
  <c r="S522" i="1" l="1"/>
  <c r="N521" i="1"/>
  <c r="Q520" i="1"/>
  <c r="V522" i="1"/>
  <c r="K521" i="1"/>
  <c r="E520" i="1"/>
  <c r="T521" i="1"/>
  <c r="H521" i="1"/>
  <c r="T522" i="1"/>
  <c r="N520" i="1"/>
  <c r="R521" i="1"/>
  <c r="B523" i="1"/>
  <c r="U522" i="1"/>
  <c r="K520" i="1"/>
  <c r="U521" i="1"/>
  <c r="V521" i="1"/>
  <c r="S521" i="1"/>
  <c r="E521" i="1"/>
  <c r="Q521" i="1"/>
  <c r="B524" i="1" l="1"/>
  <c r="A523" i="1"/>
  <c r="A524" i="1" l="1"/>
  <c r="E523" i="1" s="1"/>
  <c r="B525" i="1"/>
  <c r="V523" i="1"/>
  <c r="E522" i="1"/>
  <c r="H522" i="1"/>
  <c r="Q522" i="1"/>
  <c r="N522" i="1"/>
  <c r="R523" i="1"/>
  <c r="U523" i="1"/>
  <c r="K522" i="1"/>
  <c r="S523" i="1"/>
  <c r="T523" i="1"/>
  <c r="H523" i="1"/>
  <c r="Q523" i="1"/>
  <c r="S524" i="1" l="1"/>
  <c r="B526" i="1"/>
  <c r="A526" i="1" s="1"/>
  <c r="A525" i="1"/>
  <c r="N525" i="1" s="1"/>
  <c r="U524" i="1"/>
  <c r="R524" i="1"/>
  <c r="K523" i="1"/>
  <c r="V524" i="1"/>
  <c r="T524" i="1"/>
  <c r="N523" i="1"/>
  <c r="N524" i="1" l="1"/>
  <c r="K525" i="1"/>
  <c r="S525" i="1"/>
  <c r="R525" i="1"/>
  <c r="U526" i="1"/>
  <c r="U525" i="1"/>
  <c r="E524" i="1"/>
  <c r="V525" i="1"/>
  <c r="H525" i="1"/>
  <c r="T525" i="1"/>
  <c r="B527" i="1"/>
  <c r="R526" i="1"/>
  <c r="V526" i="1"/>
  <c r="T526" i="1"/>
  <c r="S526" i="1"/>
  <c r="Q524" i="1"/>
  <c r="H524" i="1"/>
  <c r="K524" i="1"/>
  <c r="E525" i="1"/>
  <c r="Q525" i="1"/>
  <c r="B528" i="1" l="1"/>
  <c r="A527" i="1"/>
  <c r="N526" i="1" l="1"/>
  <c r="U527" i="1"/>
  <c r="V527" i="1"/>
  <c r="H526" i="1"/>
  <c r="R527" i="1"/>
  <c r="Q526" i="1"/>
  <c r="K526" i="1"/>
  <c r="S527" i="1"/>
  <c r="T527" i="1"/>
  <c r="E526" i="1"/>
  <c r="B529" i="1"/>
  <c r="A528" i="1"/>
  <c r="Q527" i="1" s="1"/>
  <c r="A529" i="1" l="1"/>
  <c r="K528" i="1" s="1"/>
  <c r="B530" i="1"/>
  <c r="U528" i="1"/>
  <c r="V528" i="1"/>
  <c r="R528" i="1"/>
  <c r="K527" i="1"/>
  <c r="H527" i="1"/>
  <c r="Q528" i="1"/>
  <c r="S528" i="1"/>
  <c r="A530" i="1"/>
  <c r="H529" i="1" s="1"/>
  <c r="N527" i="1"/>
  <c r="E527" i="1"/>
  <c r="T528" i="1"/>
  <c r="U530" i="1" l="1"/>
  <c r="V530" i="1"/>
  <c r="T530" i="1"/>
  <c r="S530" i="1"/>
  <c r="R530" i="1"/>
  <c r="E528" i="1"/>
  <c r="S529" i="1"/>
  <c r="N528" i="1"/>
  <c r="V529" i="1"/>
  <c r="E529" i="1"/>
  <c r="H528" i="1"/>
  <c r="B531" i="1"/>
  <c r="T529" i="1"/>
  <c r="N529" i="1"/>
  <c r="R529" i="1"/>
  <c r="U529" i="1"/>
  <c r="K529" i="1"/>
  <c r="Q529" i="1"/>
  <c r="A531" i="1" l="1"/>
  <c r="B532" i="1"/>
  <c r="A532" i="1" l="1"/>
  <c r="B533" i="1"/>
  <c r="S531" i="1"/>
  <c r="T531" i="1"/>
  <c r="V531" i="1"/>
  <c r="K530" i="1"/>
  <c r="N530" i="1"/>
  <c r="E530" i="1"/>
  <c r="H530" i="1"/>
  <c r="U531" i="1"/>
  <c r="Q530" i="1"/>
  <c r="V532" i="1"/>
  <c r="R531" i="1"/>
  <c r="T532" i="1" l="1"/>
  <c r="H531" i="1"/>
  <c r="B534" i="1"/>
  <c r="A533" i="1"/>
  <c r="H532" i="1" s="1"/>
  <c r="K531" i="1"/>
  <c r="S532" i="1"/>
  <c r="U532" i="1"/>
  <c r="R532" i="1"/>
  <c r="Q531" i="1"/>
  <c r="E531" i="1"/>
  <c r="N531" i="1"/>
  <c r="E532" i="1" l="1"/>
  <c r="A534" i="1"/>
  <c r="B535" i="1"/>
  <c r="N532" i="1"/>
  <c r="S533" i="1"/>
  <c r="V533" i="1"/>
  <c r="R533" i="1"/>
  <c r="E533" i="1"/>
  <c r="Q533" i="1"/>
  <c r="Q532" i="1"/>
  <c r="U533" i="1"/>
  <c r="K533" i="1"/>
  <c r="U534" i="1"/>
  <c r="T533" i="1"/>
  <c r="N533" i="1"/>
  <c r="K532" i="1"/>
  <c r="T534" i="1" l="1"/>
  <c r="S534" i="1"/>
  <c r="R534" i="1"/>
  <c r="B536" i="1"/>
  <c r="A536" i="1" s="1"/>
  <c r="H533" i="1"/>
  <c r="V534" i="1"/>
  <c r="A535" i="1"/>
  <c r="H534" i="1" s="1"/>
  <c r="V536" i="1" l="1"/>
  <c r="U536" i="1"/>
  <c r="E535" i="1"/>
  <c r="R535" i="1"/>
  <c r="T535" i="1"/>
  <c r="E534" i="1"/>
  <c r="N534" i="1"/>
  <c r="H535" i="1"/>
  <c r="Q535" i="1"/>
  <c r="S535" i="1"/>
  <c r="K535" i="1"/>
  <c r="U535" i="1"/>
  <c r="K534" i="1"/>
  <c r="Q534" i="1"/>
  <c r="R536" i="1"/>
  <c r="B537" i="1"/>
  <c r="T536" i="1"/>
  <c r="S536" i="1"/>
  <c r="N535" i="1"/>
  <c r="V535" i="1"/>
  <c r="B538" i="1" l="1"/>
  <c r="A537" i="1"/>
  <c r="N537" i="1" s="1"/>
  <c r="A538" i="1"/>
  <c r="V538" i="1" s="1"/>
  <c r="H537" i="1" l="1"/>
  <c r="V537" i="1"/>
  <c r="R537" i="1"/>
  <c r="K537" i="1"/>
  <c r="S538" i="1"/>
  <c r="U537" i="1"/>
  <c r="R538" i="1"/>
  <c r="B539" i="1"/>
  <c r="T538" i="1"/>
  <c r="U538" i="1"/>
  <c r="Q536" i="1"/>
  <c r="K536" i="1"/>
  <c r="E536" i="1"/>
  <c r="H536" i="1"/>
  <c r="N536" i="1"/>
  <c r="S537" i="1"/>
  <c r="T537" i="1"/>
  <c r="E537" i="1"/>
  <c r="Q537" i="1"/>
  <c r="B540" i="1" l="1"/>
  <c r="A539" i="1"/>
  <c r="S539" i="1" s="1"/>
  <c r="V539" i="1" l="1"/>
  <c r="B541" i="1"/>
  <c r="A540" i="1"/>
  <c r="T540" i="1" s="1"/>
  <c r="Q538" i="1"/>
  <c r="E538" i="1"/>
  <c r="N538" i="1"/>
  <c r="H538" i="1"/>
  <c r="K538" i="1"/>
  <c r="T539" i="1"/>
  <c r="R539" i="1"/>
  <c r="K539" i="1"/>
  <c r="U539" i="1"/>
  <c r="U540" i="1" l="1"/>
  <c r="S540" i="1"/>
  <c r="K540" i="1"/>
  <c r="V540" i="1"/>
  <c r="A541" i="1"/>
  <c r="B542" i="1"/>
  <c r="H539" i="1"/>
  <c r="E539" i="1"/>
  <c r="R540" i="1"/>
  <c r="N539" i="1"/>
  <c r="Q539" i="1"/>
  <c r="H540" i="1"/>
  <c r="U541" i="1" l="1"/>
  <c r="T541" i="1"/>
  <c r="R541" i="1"/>
  <c r="E540" i="1"/>
  <c r="A542" i="1"/>
  <c r="U542" i="1" s="1"/>
  <c r="B543" i="1"/>
  <c r="N540" i="1"/>
  <c r="S541" i="1"/>
  <c r="V541" i="1"/>
  <c r="N541" i="1"/>
  <c r="Q540" i="1"/>
  <c r="B544" i="1" l="1"/>
  <c r="A543" i="1"/>
  <c r="R543" i="1" s="1"/>
  <c r="H541" i="1"/>
  <c r="T542" i="1"/>
  <c r="S542" i="1"/>
  <c r="V542" i="1"/>
  <c r="R542" i="1"/>
  <c r="Q541" i="1"/>
  <c r="E541" i="1"/>
  <c r="K541" i="1"/>
  <c r="U543" i="1" l="1"/>
  <c r="E542" i="1"/>
  <c r="K542" i="1"/>
  <c r="T543" i="1"/>
  <c r="S543" i="1"/>
  <c r="V543" i="1"/>
  <c r="N542" i="1"/>
  <c r="H542" i="1"/>
  <c r="A544" i="1"/>
  <c r="B545" i="1"/>
  <c r="Q542" i="1"/>
  <c r="B546" i="1" l="1"/>
  <c r="A545" i="1"/>
  <c r="R545" i="1" s="1"/>
  <c r="Q543" i="1"/>
  <c r="E543" i="1"/>
  <c r="H543" i="1"/>
  <c r="R544" i="1"/>
  <c r="T544" i="1"/>
  <c r="U544" i="1"/>
  <c r="S544" i="1"/>
  <c r="N543" i="1"/>
  <c r="V544" i="1"/>
  <c r="K544" i="1"/>
  <c r="K543" i="1"/>
  <c r="U545" i="1" l="1"/>
  <c r="E544" i="1"/>
  <c r="T545" i="1"/>
  <c r="H545" i="1"/>
  <c r="B547" i="1"/>
  <c r="A546" i="1"/>
  <c r="S546" i="1" s="1"/>
  <c r="N544" i="1"/>
  <c r="H544" i="1"/>
  <c r="S545" i="1"/>
  <c r="E545" i="1"/>
  <c r="Q545" i="1"/>
  <c r="U546" i="1"/>
  <c r="V545" i="1"/>
  <c r="K545" i="1"/>
  <c r="Q544" i="1"/>
  <c r="B548" i="1" l="1"/>
  <c r="A547" i="1"/>
  <c r="T546" i="1"/>
  <c r="N545" i="1"/>
  <c r="V546" i="1"/>
  <c r="K546" i="1"/>
  <c r="R546" i="1"/>
  <c r="S547" i="1" l="1"/>
  <c r="R547" i="1"/>
  <c r="V547" i="1"/>
  <c r="Q546" i="1"/>
  <c r="H546" i="1"/>
  <c r="E546" i="1"/>
  <c r="N546" i="1"/>
  <c r="U547" i="1"/>
  <c r="T547" i="1"/>
  <c r="A548" i="1"/>
  <c r="H547" i="1" s="1"/>
  <c r="B549" i="1"/>
  <c r="Q547" i="1" l="1"/>
  <c r="B550" i="1"/>
  <c r="T548" i="1"/>
  <c r="U548" i="1"/>
  <c r="K547" i="1"/>
  <c r="S548" i="1"/>
  <c r="R548" i="1"/>
  <c r="V548" i="1"/>
  <c r="N547" i="1"/>
  <c r="E547" i="1"/>
  <c r="A549" i="1"/>
  <c r="E548" i="1" s="1"/>
  <c r="V549" i="1" l="1"/>
  <c r="R549" i="1"/>
  <c r="T549" i="1"/>
  <c r="N548" i="1"/>
  <c r="S549" i="1"/>
  <c r="K548" i="1"/>
  <c r="U549" i="1"/>
  <c r="H548" i="1"/>
  <c r="B551" i="1"/>
  <c r="A550" i="1"/>
  <c r="K549" i="1" s="1"/>
  <c r="Q548" i="1"/>
  <c r="U550" i="1" l="1"/>
  <c r="A551" i="1"/>
  <c r="U551" i="1" s="1"/>
  <c r="B552" i="1"/>
  <c r="H549" i="1"/>
  <c r="E549" i="1"/>
  <c r="T550" i="1"/>
  <c r="S550" i="1"/>
  <c r="V550" i="1"/>
  <c r="Q549" i="1"/>
  <c r="R550" i="1"/>
  <c r="H550" i="1"/>
  <c r="N550" i="1"/>
  <c r="R551" i="1"/>
  <c r="N549" i="1"/>
  <c r="K550" i="1"/>
  <c r="Q550" i="1"/>
  <c r="V551" i="1" l="1"/>
  <c r="S551" i="1"/>
  <c r="E550" i="1"/>
  <c r="T551" i="1"/>
  <c r="B553" i="1"/>
  <c r="A552" i="1"/>
  <c r="E551" i="1" s="1"/>
  <c r="S552" i="1" l="1"/>
  <c r="Q551" i="1"/>
  <c r="H551" i="1"/>
  <c r="N552" i="1"/>
  <c r="A553" i="1"/>
  <c r="T553" i="1" s="1"/>
  <c r="V553" i="1"/>
  <c r="B554" i="1"/>
  <c r="U553" i="1"/>
  <c r="E552" i="1"/>
  <c r="U552" i="1"/>
  <c r="V552" i="1"/>
  <c r="K551" i="1"/>
  <c r="R552" i="1"/>
  <c r="N551" i="1"/>
  <c r="T552" i="1"/>
  <c r="R553" i="1" l="1"/>
  <c r="K552" i="1"/>
  <c r="S553" i="1"/>
  <c r="H552" i="1"/>
  <c r="Q552" i="1"/>
  <c r="A554" i="1"/>
  <c r="B555" i="1"/>
  <c r="H553" i="1" l="1"/>
  <c r="V554" i="1"/>
  <c r="N553" i="1"/>
  <c r="Q553" i="1"/>
  <c r="E553" i="1"/>
  <c r="S554" i="1"/>
  <c r="R554" i="1"/>
  <c r="B556" i="1"/>
  <c r="A555" i="1"/>
  <c r="U555" i="1" s="1"/>
  <c r="T554" i="1"/>
  <c r="U554" i="1"/>
  <c r="K553" i="1"/>
  <c r="H554" i="1" l="1"/>
  <c r="E554" i="1"/>
  <c r="S555" i="1"/>
  <c r="K554" i="1"/>
  <c r="V555" i="1"/>
  <c r="R555" i="1"/>
  <c r="B557" i="1"/>
  <c r="A557" i="1" s="1"/>
  <c r="T557" i="1" s="1"/>
  <c r="T555" i="1"/>
  <c r="N554" i="1"/>
  <c r="Q554" i="1"/>
  <c r="A556" i="1"/>
  <c r="K556" i="1" l="1"/>
  <c r="R557" i="1"/>
  <c r="U557" i="1"/>
  <c r="S556" i="1"/>
  <c r="V556" i="1"/>
  <c r="Q555" i="1"/>
  <c r="H555" i="1"/>
  <c r="N555" i="1"/>
  <c r="U556" i="1"/>
  <c r="K555" i="1"/>
  <c r="R556" i="1"/>
  <c r="E555" i="1"/>
  <c r="V557" i="1"/>
  <c r="S557" i="1"/>
  <c r="B558" i="1"/>
  <c r="N556" i="1"/>
  <c r="E556" i="1"/>
  <c r="T556" i="1"/>
  <c r="H556" i="1"/>
  <c r="Q556" i="1"/>
  <c r="B559" i="1" l="1"/>
  <c r="A558" i="1"/>
  <c r="H557" i="1" l="1"/>
  <c r="N557" i="1"/>
  <c r="R558" i="1"/>
  <c r="Q557" i="1"/>
  <c r="E557" i="1"/>
  <c r="V558" i="1"/>
  <c r="K557" i="1"/>
  <c r="T558" i="1"/>
  <c r="S558" i="1"/>
  <c r="B560" i="1"/>
  <c r="A560" i="1" s="1"/>
  <c r="A559" i="1"/>
  <c r="H558" i="1" s="1"/>
  <c r="U558" i="1"/>
  <c r="V560" i="1" l="1"/>
  <c r="R560" i="1"/>
  <c r="U560" i="1"/>
  <c r="Q558" i="1"/>
  <c r="N558" i="1"/>
  <c r="U559" i="1"/>
  <c r="H559" i="1"/>
  <c r="Q559" i="1"/>
  <c r="K558" i="1"/>
  <c r="E559" i="1"/>
  <c r="E558" i="1"/>
  <c r="V559" i="1"/>
  <c r="S559" i="1"/>
  <c r="K559" i="1"/>
  <c r="T559" i="1"/>
  <c r="T560" i="1"/>
  <c r="B561" i="1"/>
  <c r="S560" i="1"/>
  <c r="N559" i="1"/>
  <c r="R559" i="1"/>
  <c r="B562" i="1" l="1"/>
  <c r="A561" i="1"/>
  <c r="R561" i="1" s="1"/>
  <c r="K560" i="1" l="1"/>
  <c r="N560" i="1"/>
  <c r="S561" i="1"/>
  <c r="U561" i="1"/>
  <c r="E560" i="1"/>
  <c r="V561" i="1"/>
  <c r="T561" i="1"/>
  <c r="Q560" i="1"/>
  <c r="H560" i="1"/>
  <c r="B563" i="1"/>
  <c r="A562" i="1"/>
  <c r="H561" i="1" s="1"/>
  <c r="Q561" i="1" l="1"/>
  <c r="N561" i="1"/>
  <c r="E561" i="1"/>
  <c r="B564" i="1"/>
  <c r="A563" i="1"/>
  <c r="N562" i="1" s="1"/>
  <c r="R562" i="1"/>
  <c r="T562" i="1"/>
  <c r="S562" i="1"/>
  <c r="U562" i="1"/>
  <c r="K561" i="1"/>
  <c r="V562" i="1"/>
  <c r="K562" i="1" l="1"/>
  <c r="T563" i="1"/>
  <c r="E562" i="1"/>
  <c r="V563" i="1"/>
  <c r="S563" i="1"/>
  <c r="Q562" i="1"/>
  <c r="B565" i="1"/>
  <c r="A564" i="1"/>
  <c r="R564" i="1" s="1"/>
  <c r="U563" i="1"/>
  <c r="H562" i="1"/>
  <c r="R563" i="1"/>
  <c r="E563" i="1" l="1"/>
  <c r="U564" i="1"/>
  <c r="V564" i="1"/>
  <c r="H563" i="1"/>
  <c r="T564" i="1"/>
  <c r="Q563" i="1"/>
  <c r="N563" i="1"/>
  <c r="S564" i="1"/>
  <c r="B566" i="1"/>
  <c r="A565" i="1"/>
  <c r="K564" i="1" s="1"/>
  <c r="K563" i="1"/>
  <c r="V565" i="1" l="1"/>
  <c r="S565" i="1"/>
  <c r="E564" i="1"/>
  <c r="H564" i="1"/>
  <c r="R565" i="1"/>
  <c r="T565" i="1"/>
  <c r="Q564" i="1"/>
  <c r="N564" i="1"/>
  <c r="U565" i="1"/>
  <c r="B567" i="1"/>
  <c r="A566" i="1"/>
  <c r="N565" i="1"/>
  <c r="S566" i="1" l="1"/>
  <c r="V566" i="1"/>
  <c r="H565" i="1"/>
  <c r="R566" i="1"/>
  <c r="U566" i="1"/>
  <c r="T566" i="1"/>
  <c r="E565" i="1"/>
  <c r="Q565" i="1"/>
  <c r="B568" i="1"/>
  <c r="A567" i="1"/>
  <c r="K565" i="1"/>
  <c r="K566" i="1" l="1"/>
  <c r="U567" i="1"/>
  <c r="R567" i="1"/>
  <c r="H566" i="1"/>
  <c r="V567" i="1"/>
  <c r="B569" i="1"/>
  <c r="A568" i="1"/>
  <c r="Q567" i="1" s="1"/>
  <c r="E566" i="1"/>
  <c r="N566" i="1"/>
  <c r="Q566" i="1"/>
  <c r="S567" i="1"/>
  <c r="T567" i="1"/>
  <c r="K567" i="1" l="1"/>
  <c r="H567" i="1"/>
  <c r="E567" i="1"/>
  <c r="S568" i="1"/>
  <c r="U568" i="1"/>
  <c r="R568" i="1"/>
  <c r="V568" i="1"/>
  <c r="T568" i="1"/>
  <c r="A569" i="1"/>
  <c r="N568" i="1" s="1"/>
  <c r="B570" i="1"/>
  <c r="N567" i="1"/>
  <c r="E568" i="1" l="1"/>
  <c r="B571" i="1"/>
  <c r="A571" i="1" s="1"/>
  <c r="R571" i="1" s="1"/>
  <c r="A570" i="1"/>
  <c r="T570" i="1" s="1"/>
  <c r="H568" i="1"/>
  <c r="R569" i="1"/>
  <c r="U569" i="1"/>
  <c r="S569" i="1"/>
  <c r="K568" i="1"/>
  <c r="T569" i="1"/>
  <c r="Q568" i="1"/>
  <c r="V569" i="1"/>
  <c r="E569" i="1" l="1"/>
  <c r="H569" i="1"/>
  <c r="S570" i="1"/>
  <c r="K569" i="1"/>
  <c r="V570" i="1"/>
  <c r="Q570" i="1"/>
  <c r="U570" i="1"/>
  <c r="K570" i="1"/>
  <c r="E570" i="1"/>
  <c r="B572" i="1"/>
  <c r="N570" i="1"/>
  <c r="S571" i="1"/>
  <c r="V571" i="1"/>
  <c r="U571" i="1"/>
  <c r="T571" i="1"/>
  <c r="N569" i="1"/>
  <c r="R570" i="1"/>
  <c r="H570" i="1"/>
  <c r="Q569" i="1"/>
  <c r="B573" i="1" l="1"/>
  <c r="A572" i="1"/>
  <c r="N571" i="1" l="1"/>
  <c r="U572" i="1"/>
  <c r="R572" i="1"/>
  <c r="T572" i="1"/>
  <c r="Q571" i="1"/>
  <c r="H571" i="1"/>
  <c r="V572" i="1"/>
  <c r="S572" i="1"/>
  <c r="K571" i="1"/>
  <c r="E571" i="1"/>
  <c r="B574" i="1"/>
  <c r="A573" i="1"/>
  <c r="U573" i="1"/>
  <c r="S573" i="1" l="1"/>
  <c r="E572" i="1"/>
  <c r="N572" i="1"/>
  <c r="B575" i="1"/>
  <c r="A574" i="1"/>
  <c r="N573" i="1"/>
  <c r="H572" i="1"/>
  <c r="K572" i="1"/>
  <c r="V574" i="1"/>
  <c r="Q572" i="1"/>
  <c r="R573" i="1"/>
  <c r="K573" i="1"/>
  <c r="V573" i="1"/>
  <c r="T573" i="1"/>
  <c r="S574" i="1" l="1"/>
  <c r="T574" i="1"/>
  <c r="E573" i="1"/>
  <c r="Q573" i="1"/>
  <c r="U574" i="1"/>
  <c r="R574" i="1"/>
  <c r="H573" i="1"/>
  <c r="B576" i="1"/>
  <c r="A575" i="1"/>
  <c r="N574" i="1" s="1"/>
  <c r="U575" i="1" l="1"/>
  <c r="R575" i="1"/>
  <c r="K574" i="1"/>
  <c r="H574" i="1"/>
  <c r="T575" i="1"/>
  <c r="S575" i="1"/>
  <c r="V575" i="1"/>
  <c r="E574" i="1"/>
  <c r="B577" i="1"/>
  <c r="A577" i="1" s="1"/>
  <c r="A576" i="1"/>
  <c r="K576" i="1" s="1"/>
  <c r="Q574" i="1"/>
  <c r="T577" i="1" l="1"/>
  <c r="S577" i="1"/>
  <c r="N576" i="1"/>
  <c r="S576" i="1"/>
  <c r="H575" i="1"/>
  <c r="R576" i="1"/>
  <c r="E575" i="1"/>
  <c r="T576" i="1"/>
  <c r="Q575" i="1"/>
  <c r="K575" i="1"/>
  <c r="V576" i="1"/>
  <c r="E576" i="1"/>
  <c r="N575" i="1"/>
  <c r="V577" i="1"/>
  <c r="B578" i="1"/>
  <c r="U577" i="1"/>
  <c r="R577" i="1"/>
  <c r="H576" i="1"/>
  <c r="Q576" i="1"/>
  <c r="U576" i="1"/>
  <c r="B579" i="1" l="1"/>
  <c r="A578" i="1"/>
  <c r="K577" i="1" l="1"/>
  <c r="N577" i="1"/>
  <c r="Q577" i="1"/>
  <c r="E577" i="1"/>
  <c r="S578" i="1"/>
  <c r="R578" i="1"/>
  <c r="H577" i="1"/>
  <c r="T578" i="1"/>
  <c r="U578" i="1"/>
  <c r="V578" i="1"/>
  <c r="A579" i="1"/>
  <c r="E578" i="1" s="1"/>
  <c r="B580" i="1"/>
  <c r="Q578" i="1" l="1"/>
  <c r="N578" i="1"/>
  <c r="U579" i="1"/>
  <c r="S579" i="1"/>
  <c r="H578" i="1"/>
  <c r="R579" i="1"/>
  <c r="T579" i="1"/>
  <c r="K578" i="1"/>
  <c r="V579" i="1"/>
  <c r="B581" i="1"/>
  <c r="A580" i="1"/>
  <c r="N579" i="1" s="1"/>
  <c r="Q579" i="1"/>
  <c r="H579" i="1" l="1"/>
  <c r="T580" i="1"/>
  <c r="V580" i="1"/>
  <c r="B582" i="1"/>
  <c r="A581" i="1"/>
  <c r="N580" i="1" s="1"/>
  <c r="U580" i="1"/>
  <c r="K579" i="1"/>
  <c r="S580" i="1"/>
  <c r="E579" i="1"/>
  <c r="R580" i="1"/>
  <c r="K580" i="1" l="1"/>
  <c r="B583" i="1"/>
  <c r="A582" i="1"/>
  <c r="N581" i="1"/>
  <c r="S581" i="1"/>
  <c r="V581" i="1"/>
  <c r="Q580" i="1"/>
  <c r="R581" i="1"/>
  <c r="T581" i="1"/>
  <c r="U581" i="1"/>
  <c r="H580" i="1"/>
  <c r="K581" i="1"/>
  <c r="E580" i="1"/>
  <c r="V582" i="1" l="1"/>
  <c r="T582" i="1"/>
  <c r="Q581" i="1"/>
  <c r="E581" i="1"/>
  <c r="R582" i="1"/>
  <c r="B584" i="1"/>
  <c r="A583" i="1"/>
  <c r="H582" i="1" s="1"/>
  <c r="U583" i="1"/>
  <c r="S582" i="1"/>
  <c r="U582" i="1"/>
  <c r="H581" i="1"/>
  <c r="R583" i="1" l="1"/>
  <c r="Q582" i="1"/>
  <c r="N582" i="1"/>
  <c r="E582" i="1"/>
  <c r="S583" i="1"/>
  <c r="B585" i="1"/>
  <c r="A584" i="1"/>
  <c r="V584" i="1" s="1"/>
  <c r="K582" i="1"/>
  <c r="T583" i="1"/>
  <c r="V583" i="1"/>
  <c r="N583" i="1"/>
  <c r="K583" i="1" l="1"/>
  <c r="B586" i="1"/>
  <c r="A585" i="1"/>
  <c r="V585" i="1" s="1"/>
  <c r="S584" i="1"/>
  <c r="R584" i="1"/>
  <c r="T584" i="1"/>
  <c r="U584" i="1"/>
  <c r="E583" i="1"/>
  <c r="H583" i="1"/>
  <c r="Q583" i="1"/>
  <c r="H584" i="1" l="1"/>
  <c r="E584" i="1"/>
  <c r="N584" i="1"/>
  <c r="K584" i="1"/>
  <c r="U585" i="1"/>
  <c r="R585" i="1"/>
  <c r="S585" i="1"/>
  <c r="T585" i="1"/>
  <c r="B587" i="1"/>
  <c r="A586" i="1"/>
  <c r="K585" i="1" s="1"/>
  <c r="Q584" i="1"/>
  <c r="V586" i="1" l="1"/>
  <c r="Q585" i="1"/>
  <c r="H585" i="1"/>
  <c r="R586" i="1"/>
  <c r="N585" i="1"/>
  <c r="E585" i="1"/>
  <c r="U586" i="1"/>
  <c r="T586" i="1"/>
  <c r="A587" i="1"/>
  <c r="E586" i="1" s="1"/>
  <c r="B588" i="1"/>
  <c r="S586" i="1"/>
  <c r="H586" i="1"/>
  <c r="A588" i="1" l="1"/>
  <c r="N587" i="1" s="1"/>
  <c r="R587" i="1"/>
  <c r="V587" i="1"/>
  <c r="U587" i="1"/>
  <c r="Q586" i="1"/>
  <c r="E587" i="1"/>
  <c r="K586" i="1"/>
  <c r="T587" i="1"/>
  <c r="B589" i="1"/>
  <c r="K587" i="1"/>
  <c r="N586" i="1"/>
  <c r="S587" i="1"/>
  <c r="U588" i="1" l="1"/>
  <c r="T588" i="1"/>
  <c r="Q587" i="1"/>
  <c r="S588" i="1"/>
  <c r="R588" i="1"/>
  <c r="H587" i="1"/>
  <c r="V588" i="1"/>
  <c r="B590" i="1"/>
  <c r="A590" i="1" s="1"/>
  <c r="U590" i="1" s="1"/>
  <c r="A589" i="1"/>
  <c r="K589" i="1" l="1"/>
  <c r="S590" i="1"/>
  <c r="V590" i="1"/>
  <c r="E588" i="1"/>
  <c r="H588" i="1"/>
  <c r="N588" i="1"/>
  <c r="Q588" i="1"/>
  <c r="K588" i="1"/>
  <c r="U589" i="1"/>
  <c r="T589" i="1"/>
  <c r="E589" i="1"/>
  <c r="R589" i="1"/>
  <c r="H589" i="1"/>
  <c r="V589" i="1"/>
  <c r="T590" i="1"/>
  <c r="B591" i="1"/>
  <c r="R590" i="1"/>
  <c r="N589" i="1"/>
  <c r="S589" i="1"/>
  <c r="Q589" i="1"/>
  <c r="B592" i="1" l="1"/>
  <c r="A591" i="1"/>
  <c r="A592" i="1" l="1"/>
  <c r="V592" i="1" s="1"/>
  <c r="T591" i="1"/>
  <c r="B593" i="1"/>
  <c r="Q590" i="1"/>
  <c r="K590" i="1"/>
  <c r="U591" i="1"/>
  <c r="V591" i="1"/>
  <c r="N590" i="1"/>
  <c r="H590" i="1"/>
  <c r="R591" i="1"/>
  <c r="E590" i="1"/>
  <c r="S591" i="1"/>
  <c r="H591" i="1"/>
  <c r="Q591" i="1"/>
  <c r="S592" i="1" l="1"/>
  <c r="K591" i="1"/>
  <c r="R592" i="1"/>
  <c r="E591" i="1"/>
  <c r="N591" i="1"/>
  <c r="U592" i="1"/>
  <c r="T592" i="1"/>
  <c r="B594" i="1"/>
  <c r="A593" i="1"/>
  <c r="T593" i="1" s="1"/>
  <c r="V593" i="1" l="1"/>
  <c r="A594" i="1"/>
  <c r="B595" i="1"/>
  <c r="Q592" i="1"/>
  <c r="H592" i="1"/>
  <c r="S593" i="1"/>
  <c r="K592" i="1"/>
  <c r="N592" i="1"/>
  <c r="E592" i="1"/>
  <c r="R593" i="1"/>
  <c r="U593" i="1"/>
  <c r="Q593" i="1"/>
  <c r="N593" i="1" l="1"/>
  <c r="B596" i="1"/>
  <c r="A595" i="1"/>
  <c r="E594" i="1" s="1"/>
  <c r="K593" i="1"/>
  <c r="S594" i="1"/>
  <c r="R594" i="1"/>
  <c r="V594" i="1"/>
  <c r="U594" i="1"/>
  <c r="H593" i="1"/>
  <c r="T594" i="1"/>
  <c r="E593" i="1"/>
  <c r="H594" i="1" l="1"/>
  <c r="Q594" i="1"/>
  <c r="V595" i="1"/>
  <c r="U595" i="1"/>
  <c r="T595" i="1"/>
  <c r="R595" i="1"/>
  <c r="S595" i="1"/>
  <c r="K594" i="1"/>
  <c r="A596" i="1"/>
  <c r="K595" i="1" s="1"/>
  <c r="B597" i="1"/>
  <c r="N594" i="1"/>
  <c r="N595" i="1" l="1"/>
  <c r="V596" i="1"/>
  <c r="T596" i="1"/>
  <c r="S596" i="1"/>
  <c r="R596" i="1"/>
  <c r="E595" i="1"/>
  <c r="H595" i="1"/>
  <c r="U596" i="1"/>
  <c r="B598" i="1"/>
  <c r="A597" i="1"/>
  <c r="K596" i="1" s="1"/>
  <c r="Q595" i="1"/>
  <c r="E596" i="1" l="1"/>
  <c r="H596" i="1"/>
  <c r="Q596" i="1"/>
  <c r="V597" i="1"/>
  <c r="R597" i="1"/>
  <c r="U597" i="1"/>
  <c r="T597" i="1"/>
  <c r="S597" i="1"/>
  <c r="N596" i="1"/>
  <c r="B599" i="1"/>
  <c r="A598" i="1"/>
  <c r="N597" i="1" s="1"/>
  <c r="R598" i="1" l="1"/>
  <c r="S598" i="1"/>
  <c r="H597" i="1"/>
  <c r="V598" i="1"/>
  <c r="U598" i="1"/>
  <c r="T598" i="1"/>
  <c r="K597" i="1"/>
  <c r="B600" i="1"/>
  <c r="A599" i="1"/>
  <c r="N598" i="1"/>
  <c r="Q597" i="1"/>
  <c r="E597" i="1"/>
  <c r="K598" i="1" l="1"/>
  <c r="V599" i="1"/>
  <c r="T599" i="1"/>
  <c r="Q598" i="1"/>
  <c r="U599" i="1"/>
  <c r="R599" i="1"/>
  <c r="H598" i="1"/>
  <c r="S599" i="1"/>
  <c r="E598" i="1"/>
  <c r="A600" i="1"/>
  <c r="B601" i="1"/>
  <c r="E599" i="1" l="1"/>
  <c r="S600" i="1"/>
  <c r="U600" i="1"/>
  <c r="R600" i="1"/>
  <c r="T600" i="1"/>
  <c r="A601" i="1"/>
  <c r="Q600" i="1" s="1"/>
  <c r="B602" i="1"/>
  <c r="K599" i="1"/>
  <c r="N599" i="1"/>
  <c r="V600" i="1"/>
  <c r="H599" i="1"/>
  <c r="Q599" i="1"/>
  <c r="U601" i="1" l="1"/>
  <c r="N600" i="1"/>
  <c r="T601" i="1"/>
  <c r="S601" i="1"/>
  <c r="R601" i="1"/>
  <c r="E600" i="1"/>
  <c r="V601" i="1"/>
  <c r="H600" i="1"/>
  <c r="B603" i="1"/>
  <c r="A602" i="1"/>
  <c r="U602" i="1" s="1"/>
  <c r="K600" i="1"/>
  <c r="E601" i="1" l="1"/>
  <c r="Q601" i="1"/>
  <c r="S602" i="1"/>
  <c r="H601" i="1"/>
  <c r="K601" i="1"/>
  <c r="A603" i="1"/>
  <c r="R603" i="1" s="1"/>
  <c r="B604" i="1"/>
  <c r="T602" i="1"/>
  <c r="V602" i="1"/>
  <c r="R602" i="1"/>
  <c r="N601" i="1"/>
  <c r="V603" i="1" l="1"/>
  <c r="U603" i="1"/>
  <c r="N602" i="1"/>
  <c r="E602" i="1"/>
  <c r="B605" i="1"/>
  <c r="A604" i="1"/>
  <c r="R604" i="1"/>
  <c r="S603" i="1"/>
  <c r="K602" i="1"/>
  <c r="H602" i="1"/>
  <c r="N603" i="1"/>
  <c r="Q602" i="1"/>
  <c r="T603" i="1"/>
  <c r="B606" i="1" l="1"/>
  <c r="A605" i="1"/>
  <c r="A606" i="1"/>
  <c r="U606" i="1" s="1"/>
  <c r="S604" i="1"/>
  <c r="V604" i="1"/>
  <c r="E603" i="1"/>
  <c r="U604" i="1"/>
  <c r="T604" i="1"/>
  <c r="K603" i="1"/>
  <c r="Q603" i="1"/>
  <c r="H603" i="1"/>
  <c r="T606" i="1" l="1"/>
  <c r="S606" i="1"/>
  <c r="V606" i="1"/>
  <c r="R606" i="1"/>
  <c r="K604" i="1"/>
  <c r="N604" i="1"/>
  <c r="Q604" i="1"/>
  <c r="H604" i="1"/>
  <c r="K605" i="1"/>
  <c r="S605" i="1"/>
  <c r="U605" i="1"/>
  <c r="E604" i="1"/>
  <c r="T605" i="1"/>
  <c r="H605" i="1"/>
  <c r="R605" i="1"/>
  <c r="B607" i="1"/>
  <c r="N605" i="1"/>
  <c r="V605" i="1"/>
  <c r="E605" i="1"/>
  <c r="Q605" i="1"/>
  <c r="A607" i="1" l="1"/>
  <c r="B608" i="1"/>
  <c r="B609" i="1" l="1"/>
  <c r="A608" i="1"/>
  <c r="K607" i="1" s="1"/>
  <c r="A609" i="1"/>
  <c r="H608" i="1" s="1"/>
  <c r="N606" i="1"/>
  <c r="U607" i="1"/>
  <c r="H606" i="1"/>
  <c r="S607" i="1"/>
  <c r="V607" i="1"/>
  <c r="R607" i="1"/>
  <c r="K606" i="1"/>
  <c r="T607" i="1"/>
  <c r="Q606" i="1"/>
  <c r="E606" i="1"/>
  <c r="N607" i="1"/>
  <c r="H607" i="1"/>
  <c r="Q607" i="1"/>
  <c r="T609" i="1"/>
  <c r="U608" i="1" l="1"/>
  <c r="V609" i="1"/>
  <c r="R609" i="1"/>
  <c r="T608" i="1"/>
  <c r="S609" i="1"/>
  <c r="S608" i="1"/>
  <c r="V608" i="1"/>
  <c r="K608" i="1"/>
  <c r="R608" i="1"/>
  <c r="U609" i="1"/>
  <c r="B610" i="1"/>
  <c r="E608" i="1"/>
  <c r="Q608" i="1"/>
  <c r="N608" i="1"/>
  <c r="E607" i="1"/>
  <c r="A610" i="1" l="1"/>
  <c r="B611" i="1"/>
  <c r="R610" i="1" l="1"/>
  <c r="K609" i="1"/>
  <c r="Q609" i="1"/>
  <c r="E609" i="1"/>
  <c r="H609" i="1"/>
  <c r="S610" i="1"/>
  <c r="T610" i="1"/>
  <c r="V610" i="1"/>
  <c r="U610" i="1"/>
  <c r="N609" i="1"/>
  <c r="B612" i="1"/>
  <c r="A611" i="1"/>
  <c r="K610" i="1" s="1"/>
  <c r="E610" i="1" l="1"/>
  <c r="H610" i="1"/>
  <c r="Q610" i="1"/>
  <c r="B613" i="1"/>
  <c r="V611" i="1"/>
  <c r="T611" i="1"/>
  <c r="S611" i="1"/>
  <c r="A612" i="1"/>
  <c r="E611" i="1" s="1"/>
  <c r="N610" i="1"/>
  <c r="U611" i="1"/>
  <c r="R611" i="1"/>
  <c r="Q611" i="1" l="1"/>
  <c r="T612" i="1"/>
  <c r="K611" i="1"/>
  <c r="R612" i="1"/>
  <c r="B614" i="1"/>
  <c r="A614" i="1" s="1"/>
  <c r="A613" i="1"/>
  <c r="H611" i="1"/>
  <c r="V612" i="1"/>
  <c r="U612" i="1"/>
  <c r="N611" i="1"/>
  <c r="S612" i="1"/>
  <c r="T614" i="1" l="1"/>
  <c r="S614" i="1"/>
  <c r="R614" i="1"/>
  <c r="K613" i="1"/>
  <c r="H612" i="1"/>
  <c r="Q612" i="1"/>
  <c r="N612" i="1"/>
  <c r="U614" i="1"/>
  <c r="E613" i="1"/>
  <c r="Q613" i="1"/>
  <c r="S613" i="1"/>
  <c r="K612" i="1"/>
  <c r="V613" i="1"/>
  <c r="T613" i="1"/>
  <c r="N613" i="1"/>
  <c r="B615" i="1"/>
  <c r="V614" i="1"/>
  <c r="U613" i="1"/>
  <c r="R613" i="1"/>
  <c r="H613" i="1"/>
  <c r="E612" i="1"/>
  <c r="A615" i="1" l="1"/>
  <c r="B616" i="1"/>
  <c r="Q614" i="1" l="1"/>
  <c r="V615" i="1"/>
  <c r="T615" i="1"/>
  <c r="S615" i="1"/>
  <c r="H614" i="1"/>
  <c r="N614" i="1"/>
  <c r="K614" i="1"/>
  <c r="E614" i="1"/>
  <c r="R615" i="1"/>
  <c r="B617" i="1"/>
  <c r="A616" i="1"/>
  <c r="E615" i="1" s="1"/>
  <c r="U615" i="1"/>
  <c r="N615" i="1" l="1"/>
  <c r="K615" i="1"/>
  <c r="Q615" i="1"/>
  <c r="B618" i="1"/>
  <c r="A617" i="1"/>
  <c r="Q616" i="1" s="1"/>
  <c r="K616" i="1"/>
  <c r="U616" i="1"/>
  <c r="V616" i="1"/>
  <c r="T616" i="1"/>
  <c r="R616" i="1"/>
  <c r="H615" i="1"/>
  <c r="S616" i="1"/>
  <c r="N616" i="1"/>
  <c r="S617" i="1" l="1"/>
  <c r="R617" i="1"/>
  <c r="U617" i="1"/>
  <c r="T617" i="1"/>
  <c r="H616" i="1"/>
  <c r="E616" i="1"/>
  <c r="B619" i="1"/>
  <c r="A618" i="1"/>
  <c r="H617" i="1" s="1"/>
  <c r="V617" i="1"/>
  <c r="K617" i="1" l="1"/>
  <c r="B620" i="1"/>
  <c r="A619" i="1"/>
  <c r="N617" i="1"/>
  <c r="V618" i="1"/>
  <c r="A620" i="1"/>
  <c r="R620" i="1" s="1"/>
  <c r="S618" i="1"/>
  <c r="T618" i="1"/>
  <c r="U618" i="1"/>
  <c r="R618" i="1"/>
  <c r="Q618" i="1"/>
  <c r="E617" i="1"/>
  <c r="Q617" i="1"/>
  <c r="N619" i="1" l="1"/>
  <c r="R619" i="1"/>
  <c r="E618" i="1"/>
  <c r="V619" i="1"/>
  <c r="E619" i="1"/>
  <c r="K618" i="1"/>
  <c r="H618" i="1"/>
  <c r="U619" i="1"/>
  <c r="T620" i="1"/>
  <c r="U620" i="1"/>
  <c r="S620" i="1"/>
  <c r="V620" i="1"/>
  <c r="B621" i="1"/>
  <c r="N618" i="1"/>
  <c r="T619" i="1"/>
  <c r="K619" i="1"/>
  <c r="S619" i="1"/>
  <c r="H619" i="1"/>
  <c r="Q619" i="1"/>
  <c r="A621" i="1" l="1"/>
  <c r="R621" i="1" s="1"/>
  <c r="B622" i="1"/>
  <c r="B623" i="1" l="1"/>
  <c r="Q620" i="1"/>
  <c r="T621" i="1"/>
  <c r="S621" i="1"/>
  <c r="N620" i="1"/>
  <c r="K620" i="1"/>
  <c r="E620" i="1"/>
  <c r="H620" i="1"/>
  <c r="U621" i="1"/>
  <c r="N621" i="1"/>
  <c r="V621" i="1"/>
  <c r="A622" i="1"/>
  <c r="R622" i="1" l="1"/>
  <c r="S622" i="1"/>
  <c r="B624" i="1"/>
  <c r="A623" i="1"/>
  <c r="U622" i="1"/>
  <c r="K621" i="1"/>
  <c r="V622" i="1"/>
  <c r="H621" i="1"/>
  <c r="Q621" i="1"/>
  <c r="E621" i="1"/>
  <c r="T622" i="1"/>
  <c r="N623" i="1" l="1"/>
  <c r="A624" i="1"/>
  <c r="U624" i="1" s="1"/>
  <c r="Q622" i="1"/>
  <c r="E622" i="1"/>
  <c r="Q623" i="1"/>
  <c r="H623" i="1"/>
  <c r="R623" i="1"/>
  <c r="V623" i="1"/>
  <c r="H622" i="1"/>
  <c r="U623" i="1"/>
  <c r="S623" i="1"/>
  <c r="E623" i="1"/>
  <c r="K622" i="1"/>
  <c r="T623" i="1"/>
  <c r="B625" i="1"/>
  <c r="K623" i="1"/>
  <c r="N622" i="1"/>
  <c r="S624" i="1" l="1"/>
  <c r="V624" i="1"/>
  <c r="T624" i="1"/>
  <c r="R624" i="1"/>
  <c r="B626" i="1"/>
  <c r="A625" i="1"/>
  <c r="S625" i="1" l="1"/>
  <c r="N624" i="1"/>
  <c r="V625" i="1"/>
  <c r="E624" i="1"/>
  <c r="U625" i="1"/>
  <c r="Q624" i="1"/>
  <c r="H624" i="1"/>
  <c r="K624" i="1"/>
  <c r="T625" i="1"/>
  <c r="B627" i="1"/>
  <c r="A626" i="1"/>
  <c r="H625" i="1" s="1"/>
  <c r="R625" i="1"/>
  <c r="N625" i="1" l="1"/>
  <c r="Q625" i="1"/>
  <c r="E625" i="1"/>
  <c r="U626" i="1"/>
  <c r="S626" i="1"/>
  <c r="B628" i="1"/>
  <c r="A627" i="1"/>
  <c r="N626" i="1" s="1"/>
  <c r="V626" i="1"/>
  <c r="T626" i="1"/>
  <c r="R626" i="1"/>
  <c r="K625" i="1"/>
  <c r="Q626" i="1" l="1"/>
  <c r="H626" i="1"/>
  <c r="E626" i="1"/>
  <c r="R627" i="1"/>
  <c r="B629" i="1"/>
  <c r="A628" i="1"/>
  <c r="V628" i="1" s="1"/>
  <c r="A629" i="1"/>
  <c r="Q628" i="1" s="1"/>
  <c r="V627" i="1"/>
  <c r="K626" i="1"/>
  <c r="T627" i="1"/>
  <c r="U627" i="1"/>
  <c r="S627" i="1"/>
  <c r="K627" i="1" l="1"/>
  <c r="T628" i="1"/>
  <c r="N628" i="1"/>
  <c r="R628" i="1"/>
  <c r="R629" i="1"/>
  <c r="U629" i="1"/>
  <c r="T629" i="1"/>
  <c r="K628" i="1"/>
  <c r="H628" i="1"/>
  <c r="V629" i="1"/>
  <c r="B630" i="1"/>
  <c r="S629" i="1"/>
  <c r="H627" i="1"/>
  <c r="E627" i="1"/>
  <c r="N627" i="1"/>
  <c r="U628" i="1"/>
  <c r="Q627" i="1"/>
  <c r="E628" i="1"/>
  <c r="S628" i="1"/>
  <c r="B631" i="1" l="1"/>
  <c r="A631" i="1" s="1"/>
  <c r="A630" i="1"/>
  <c r="T630" i="1" s="1"/>
  <c r="S630" i="1" l="1"/>
  <c r="V630" i="1"/>
  <c r="E630" i="1"/>
  <c r="T631" i="1"/>
  <c r="K630" i="1"/>
  <c r="U631" i="1"/>
  <c r="R631" i="1"/>
  <c r="V631" i="1"/>
  <c r="S631" i="1"/>
  <c r="Q629" i="1"/>
  <c r="E629" i="1"/>
  <c r="K629" i="1"/>
  <c r="U630" i="1"/>
  <c r="N629" i="1"/>
  <c r="H629" i="1"/>
  <c r="H630" i="1"/>
  <c r="R630" i="1"/>
  <c r="B632" i="1"/>
  <c r="N630" i="1"/>
  <c r="Q630" i="1"/>
  <c r="A632" i="1" l="1"/>
  <c r="B633" i="1"/>
  <c r="B634" i="1" l="1"/>
  <c r="A633" i="1"/>
  <c r="K632" i="1" s="1"/>
  <c r="R632" i="1"/>
  <c r="T632" i="1"/>
  <c r="S632" i="1"/>
  <c r="N631" i="1"/>
  <c r="K631" i="1"/>
  <c r="E631" i="1"/>
  <c r="Q631" i="1"/>
  <c r="H631" i="1"/>
  <c r="U632" i="1"/>
  <c r="V632" i="1"/>
  <c r="Q632" i="1"/>
  <c r="E632" i="1" l="1"/>
  <c r="V633" i="1"/>
  <c r="S633" i="1"/>
  <c r="T633" i="1"/>
  <c r="R633" i="1"/>
  <c r="N632" i="1"/>
  <c r="U633" i="1"/>
  <c r="H632" i="1"/>
  <c r="B635" i="1"/>
  <c r="A634" i="1"/>
  <c r="V634" i="1" s="1"/>
  <c r="S634" i="1" l="1"/>
  <c r="E633" i="1"/>
  <c r="Q633" i="1"/>
  <c r="K633" i="1"/>
  <c r="N633" i="1"/>
  <c r="T634" i="1"/>
  <c r="R634" i="1"/>
  <c r="B636" i="1"/>
  <c r="H633" i="1"/>
  <c r="U634" i="1"/>
  <c r="A635" i="1"/>
  <c r="T635" i="1" s="1"/>
  <c r="K634" i="1" l="1"/>
  <c r="Q634" i="1"/>
  <c r="N634" i="1"/>
  <c r="E634" i="1"/>
  <c r="A636" i="1"/>
  <c r="N635" i="1" s="1"/>
  <c r="B637" i="1"/>
  <c r="S635" i="1"/>
  <c r="H634" i="1"/>
  <c r="U635" i="1"/>
  <c r="R635" i="1"/>
  <c r="V635" i="1"/>
  <c r="K635" i="1"/>
  <c r="U636" i="1" l="1"/>
  <c r="S636" i="1"/>
  <c r="R636" i="1"/>
  <c r="Q635" i="1"/>
  <c r="H635" i="1"/>
  <c r="T636" i="1"/>
  <c r="V636" i="1"/>
  <c r="A637" i="1"/>
  <c r="B638" i="1"/>
  <c r="E635" i="1"/>
  <c r="E636" i="1" l="1"/>
  <c r="S637" i="1"/>
  <c r="Q636" i="1"/>
  <c r="H636" i="1"/>
  <c r="T637" i="1"/>
  <c r="V637" i="1"/>
  <c r="R637" i="1"/>
  <c r="B639" i="1"/>
  <c r="A638" i="1"/>
  <c r="E637" i="1" s="1"/>
  <c r="K636" i="1"/>
  <c r="N636" i="1"/>
  <c r="U637" i="1"/>
  <c r="Q637" i="1" l="1"/>
  <c r="V638" i="1"/>
  <c r="H637" i="1"/>
  <c r="B640" i="1"/>
  <c r="A639" i="1"/>
  <c r="S639" i="1" s="1"/>
  <c r="N637" i="1"/>
  <c r="U638" i="1"/>
  <c r="T638" i="1"/>
  <c r="R638" i="1"/>
  <c r="S638" i="1"/>
  <c r="K637" i="1"/>
  <c r="E638" i="1" l="1"/>
  <c r="Q638" i="1"/>
  <c r="A640" i="1"/>
  <c r="U640" i="1" s="1"/>
  <c r="B641" i="1"/>
  <c r="R639" i="1"/>
  <c r="U639" i="1"/>
  <c r="V639" i="1"/>
  <c r="K638" i="1"/>
  <c r="T639" i="1"/>
  <c r="H638" i="1"/>
  <c r="N638" i="1"/>
  <c r="V640" i="1" l="1"/>
  <c r="K639" i="1"/>
  <c r="E639" i="1"/>
  <c r="S640" i="1"/>
  <c r="B642" i="1"/>
  <c r="A641" i="1"/>
  <c r="K640" i="1" s="1"/>
  <c r="Q639" i="1"/>
  <c r="H639" i="1"/>
  <c r="N639" i="1"/>
  <c r="R640" i="1"/>
  <c r="T640" i="1"/>
  <c r="V641" i="1" l="1"/>
  <c r="H640" i="1"/>
  <c r="A642" i="1"/>
  <c r="N641" i="1" s="1"/>
  <c r="B643" i="1"/>
  <c r="T641" i="1"/>
  <c r="Q640" i="1"/>
  <c r="S641" i="1"/>
  <c r="U641" i="1"/>
  <c r="R641" i="1"/>
  <c r="E640" i="1"/>
  <c r="E641" i="1"/>
  <c r="N640" i="1"/>
  <c r="R642" i="1" l="1"/>
  <c r="K641" i="1"/>
  <c r="S642" i="1"/>
  <c r="Q641" i="1"/>
  <c r="T642" i="1"/>
  <c r="U642" i="1"/>
  <c r="V642" i="1"/>
  <c r="H641" i="1"/>
  <c r="B644" i="1"/>
  <c r="A644" i="1"/>
  <c r="U644" i="1" s="1"/>
  <c r="K642" i="1"/>
  <c r="V643" i="1"/>
  <c r="A643" i="1"/>
  <c r="S644" i="1" l="1"/>
  <c r="V644" i="1"/>
  <c r="H642" i="1"/>
  <c r="Q642" i="1"/>
  <c r="E642" i="1"/>
  <c r="N642" i="1"/>
  <c r="U643" i="1"/>
  <c r="S643" i="1"/>
  <c r="T643" i="1"/>
  <c r="E643" i="1"/>
  <c r="R644" i="1"/>
  <c r="K643" i="1"/>
  <c r="T644" i="1"/>
  <c r="R643" i="1"/>
  <c r="B645" i="1"/>
  <c r="N643" i="1"/>
  <c r="H643" i="1"/>
  <c r="Q643" i="1"/>
  <c r="B646" i="1" l="1"/>
  <c r="A645" i="1"/>
  <c r="B647" i="1" l="1"/>
  <c r="A646" i="1"/>
  <c r="H645" i="1" s="1"/>
  <c r="E644" i="1"/>
  <c r="H644" i="1"/>
  <c r="S645" i="1"/>
  <c r="V645" i="1"/>
  <c r="N644" i="1"/>
  <c r="U645" i="1"/>
  <c r="R645" i="1"/>
  <c r="T645" i="1"/>
  <c r="K644" i="1"/>
  <c r="Q644" i="1"/>
  <c r="E645" i="1"/>
  <c r="R646" i="1" l="1"/>
  <c r="Q645" i="1"/>
  <c r="V646" i="1"/>
  <c r="S646" i="1"/>
  <c r="K645" i="1"/>
  <c r="T646" i="1"/>
  <c r="U646" i="1"/>
  <c r="A647" i="1"/>
  <c r="H646" i="1" s="1"/>
  <c r="B648" i="1"/>
  <c r="N645" i="1"/>
  <c r="Q646" i="1" l="1"/>
  <c r="E646" i="1"/>
  <c r="U647" i="1"/>
  <c r="B649" i="1"/>
  <c r="A649" i="1" s="1"/>
  <c r="A648" i="1"/>
  <c r="N646" i="1"/>
  <c r="K646" i="1"/>
  <c r="R647" i="1"/>
  <c r="V647" i="1"/>
  <c r="T647" i="1"/>
  <c r="S647" i="1"/>
  <c r="K648" i="1" l="1"/>
  <c r="U649" i="1"/>
  <c r="S649" i="1"/>
  <c r="V649" i="1"/>
  <c r="R649" i="1"/>
  <c r="T649" i="1"/>
  <c r="E648" i="1"/>
  <c r="T648" i="1"/>
  <c r="N647" i="1"/>
  <c r="N648" i="1"/>
  <c r="B650" i="1"/>
  <c r="R648" i="1"/>
  <c r="V648" i="1"/>
  <c r="U648" i="1"/>
  <c r="S648" i="1"/>
  <c r="K647" i="1"/>
  <c r="E647" i="1"/>
  <c r="Q647" i="1"/>
  <c r="H647" i="1"/>
  <c r="H648" i="1"/>
  <c r="Q648" i="1"/>
  <c r="B651" i="1" l="1"/>
  <c r="A650" i="1"/>
  <c r="U650" i="1" s="1"/>
  <c r="E650" i="1" l="1"/>
  <c r="R650" i="1"/>
  <c r="B652" i="1"/>
  <c r="A651" i="1"/>
  <c r="H649" i="1"/>
  <c r="N649" i="1"/>
  <c r="V650" i="1"/>
  <c r="Q649" i="1"/>
  <c r="E649" i="1"/>
  <c r="K649" i="1"/>
  <c r="S650" i="1"/>
  <c r="R651" i="1"/>
  <c r="V651" i="1"/>
  <c r="T650" i="1"/>
  <c r="S651" i="1" l="1"/>
  <c r="U651" i="1"/>
  <c r="K650" i="1"/>
  <c r="Q650" i="1"/>
  <c r="B653" i="1"/>
  <c r="A652" i="1"/>
  <c r="N651" i="1" s="1"/>
  <c r="H650" i="1"/>
  <c r="T651" i="1"/>
  <c r="N650" i="1"/>
  <c r="K651" i="1" l="1"/>
  <c r="T652" i="1"/>
  <c r="E651" i="1"/>
  <c r="Q651" i="1"/>
  <c r="U652" i="1"/>
  <c r="S652" i="1"/>
  <c r="R652" i="1"/>
  <c r="V652" i="1"/>
  <c r="H651" i="1"/>
  <c r="A653" i="1"/>
  <c r="B654" i="1"/>
  <c r="H652" i="1"/>
  <c r="Q652" i="1"/>
  <c r="S653" i="1" l="1"/>
  <c r="R653" i="1"/>
  <c r="T653" i="1"/>
  <c r="K652" i="1"/>
  <c r="V653" i="1"/>
  <c r="U653" i="1"/>
  <c r="N653" i="1"/>
  <c r="N652" i="1"/>
  <c r="E652" i="1"/>
  <c r="A654" i="1"/>
  <c r="B655" i="1"/>
  <c r="K653" i="1"/>
  <c r="S654" i="1" l="1"/>
  <c r="Q653" i="1"/>
  <c r="E653" i="1"/>
  <c r="U654" i="1"/>
  <c r="T654" i="1"/>
  <c r="R654" i="1"/>
  <c r="A655" i="1"/>
  <c r="B656" i="1"/>
  <c r="A656" i="1" s="1"/>
  <c r="S656" i="1" s="1"/>
  <c r="V654" i="1"/>
  <c r="H653" i="1"/>
  <c r="T655" i="1" l="1"/>
  <c r="Q654" i="1"/>
  <c r="V655" i="1"/>
  <c r="K654" i="1"/>
  <c r="K655" i="1"/>
  <c r="N654" i="1"/>
  <c r="N655" i="1"/>
  <c r="T656" i="1"/>
  <c r="U656" i="1"/>
  <c r="H654" i="1"/>
  <c r="B657" i="1"/>
  <c r="V656" i="1"/>
  <c r="R656" i="1"/>
  <c r="S655" i="1"/>
  <c r="E655" i="1"/>
  <c r="E654" i="1"/>
  <c r="R655" i="1"/>
  <c r="U655" i="1"/>
  <c r="H655" i="1"/>
  <c r="Q655" i="1"/>
  <c r="A657" i="1" l="1"/>
  <c r="B658" i="1"/>
  <c r="N656" i="1" l="1"/>
  <c r="T657" i="1"/>
  <c r="E656" i="1"/>
  <c r="H656" i="1"/>
  <c r="Q656" i="1"/>
  <c r="K656" i="1"/>
  <c r="R657" i="1"/>
  <c r="S657" i="1"/>
  <c r="V657" i="1"/>
  <c r="U657" i="1"/>
  <c r="B659" i="1"/>
  <c r="A658" i="1"/>
  <c r="U658" i="1" s="1"/>
  <c r="K657" i="1" l="1"/>
  <c r="N657" i="1"/>
  <c r="S658" i="1"/>
  <c r="H657" i="1"/>
  <c r="E657" i="1"/>
  <c r="V658" i="1"/>
  <c r="A659" i="1"/>
  <c r="K658" i="1" s="1"/>
  <c r="S659" i="1"/>
  <c r="B660" i="1"/>
  <c r="Q657" i="1"/>
  <c r="N658" i="1"/>
  <c r="R658" i="1"/>
  <c r="T658" i="1"/>
  <c r="H658" i="1" l="1"/>
  <c r="Q658" i="1"/>
  <c r="U659" i="1"/>
  <c r="B661" i="1"/>
  <c r="A660" i="1"/>
  <c r="Q659" i="1" s="1"/>
  <c r="R659" i="1"/>
  <c r="T659" i="1"/>
  <c r="E658" i="1"/>
  <c r="V659" i="1"/>
  <c r="U660" i="1" l="1"/>
  <c r="S660" i="1"/>
  <c r="K659" i="1"/>
  <c r="N659" i="1"/>
  <c r="V660" i="1"/>
  <c r="R660" i="1"/>
  <c r="A661" i="1"/>
  <c r="S661" i="1" s="1"/>
  <c r="B662" i="1"/>
  <c r="E659" i="1"/>
  <c r="H659" i="1"/>
  <c r="T660" i="1"/>
  <c r="N660" i="1" l="1"/>
  <c r="Q660" i="1"/>
  <c r="V661" i="1"/>
  <c r="U661" i="1"/>
  <c r="H660" i="1"/>
  <c r="T661" i="1"/>
  <c r="E660" i="1"/>
  <c r="B663" i="1"/>
  <c r="A662" i="1"/>
  <c r="E661" i="1" s="1"/>
  <c r="R661" i="1"/>
  <c r="N661" i="1"/>
  <c r="K660" i="1"/>
  <c r="Q661" i="1" l="1"/>
  <c r="K661" i="1"/>
  <c r="V662" i="1"/>
  <c r="R662" i="1"/>
  <c r="S662" i="1"/>
  <c r="H661" i="1"/>
  <c r="U662" i="1"/>
  <c r="T662" i="1"/>
  <c r="B664" i="1"/>
  <c r="A663" i="1"/>
  <c r="N662" i="1" s="1"/>
  <c r="V663" i="1" l="1"/>
  <c r="A664" i="1"/>
  <c r="B665" i="1"/>
  <c r="A665" i="1" s="1"/>
  <c r="T665" i="1" s="1"/>
  <c r="T663" i="1"/>
  <c r="R663" i="1"/>
  <c r="H662" i="1"/>
  <c r="U663" i="1"/>
  <c r="S663" i="1"/>
  <c r="K662" i="1"/>
  <c r="Q662" i="1"/>
  <c r="E662" i="1"/>
  <c r="U665" i="1" l="1"/>
  <c r="V665" i="1"/>
  <c r="S665" i="1"/>
  <c r="R665" i="1"/>
  <c r="E663" i="1"/>
  <c r="N663" i="1"/>
  <c r="R664" i="1"/>
  <c r="S664" i="1"/>
  <c r="N664" i="1"/>
  <c r="V664" i="1"/>
  <c r="B666" i="1"/>
  <c r="K664" i="1"/>
  <c r="T664" i="1"/>
  <c r="K663" i="1"/>
  <c r="H663" i="1"/>
  <c r="H664" i="1"/>
  <c r="Q664" i="1"/>
  <c r="U664" i="1"/>
  <c r="E664" i="1"/>
  <c r="Q663" i="1"/>
  <c r="A666" i="1" l="1"/>
  <c r="B667" i="1"/>
  <c r="H665" i="1" l="1"/>
  <c r="U666" i="1"/>
  <c r="E665" i="1"/>
  <c r="K665" i="1"/>
  <c r="Q665" i="1"/>
  <c r="N665" i="1"/>
  <c r="T666" i="1"/>
  <c r="V666" i="1"/>
  <c r="S666" i="1"/>
  <c r="R666" i="1"/>
  <c r="B668" i="1"/>
  <c r="A667" i="1"/>
  <c r="H666" i="1" s="1"/>
  <c r="N666" i="1" l="1"/>
  <c r="Q666" i="1"/>
  <c r="U667" i="1"/>
  <c r="K666" i="1"/>
  <c r="T667" i="1"/>
  <c r="S667" i="1"/>
  <c r="V667" i="1"/>
  <c r="A668" i="1"/>
  <c r="E667" i="1" s="1"/>
  <c r="B669" i="1"/>
  <c r="E666" i="1"/>
  <c r="R667" i="1"/>
  <c r="K667" i="1" l="1"/>
  <c r="U668" i="1"/>
  <c r="V668" i="1"/>
  <c r="A669" i="1"/>
  <c r="B670" i="1"/>
  <c r="A670" i="1" s="1"/>
  <c r="R668" i="1"/>
  <c r="N667" i="1"/>
  <c r="S668" i="1"/>
  <c r="Q667" i="1"/>
  <c r="H667" i="1"/>
  <c r="T668" i="1"/>
  <c r="Q668" i="1"/>
  <c r="H669" i="1" l="1"/>
  <c r="K669" i="1"/>
  <c r="T670" i="1"/>
  <c r="V670" i="1"/>
  <c r="R670" i="1"/>
  <c r="E668" i="1"/>
  <c r="V669" i="1"/>
  <c r="U669" i="1"/>
  <c r="N668" i="1"/>
  <c r="H668" i="1"/>
  <c r="R669" i="1"/>
  <c r="K668" i="1"/>
  <c r="T669" i="1"/>
  <c r="N669" i="1"/>
  <c r="B671" i="1"/>
  <c r="U670" i="1"/>
  <c r="S670" i="1"/>
  <c r="S669" i="1"/>
  <c r="E669" i="1"/>
  <c r="Q669" i="1"/>
  <c r="B672" i="1" l="1"/>
  <c r="A671" i="1"/>
  <c r="S671" i="1" s="1"/>
  <c r="V671" i="1" l="1"/>
  <c r="B673" i="1"/>
  <c r="A672" i="1"/>
  <c r="H670" i="1"/>
  <c r="Q670" i="1"/>
  <c r="E670" i="1"/>
  <c r="N670" i="1"/>
  <c r="K670" i="1"/>
  <c r="T671" i="1"/>
  <c r="U671" i="1"/>
  <c r="R671" i="1"/>
  <c r="E671" i="1" l="1"/>
  <c r="T672" i="1"/>
  <c r="H671" i="1"/>
  <c r="Q671" i="1"/>
  <c r="K671" i="1"/>
  <c r="N671" i="1"/>
  <c r="U672" i="1"/>
  <c r="V672" i="1"/>
  <c r="R672" i="1"/>
  <c r="S672" i="1"/>
  <c r="B674" i="1"/>
  <c r="A673" i="1"/>
  <c r="R673" i="1" s="1"/>
  <c r="K672" i="1"/>
  <c r="Q672" i="1" l="1"/>
  <c r="U673" i="1"/>
  <c r="S673" i="1"/>
  <c r="E672" i="1"/>
  <c r="T673" i="1"/>
  <c r="H672" i="1"/>
  <c r="V673" i="1"/>
  <c r="A674" i="1"/>
  <c r="B675" i="1"/>
  <c r="N672" i="1"/>
  <c r="N673" i="1" l="1"/>
  <c r="V674" i="1"/>
  <c r="U674" i="1"/>
  <c r="H673" i="1"/>
  <c r="K673" i="1"/>
  <c r="E673" i="1"/>
  <c r="S674" i="1"/>
  <c r="B676" i="1"/>
  <c r="Q673" i="1"/>
  <c r="T674" i="1"/>
  <c r="R674" i="1"/>
  <c r="A675" i="1"/>
  <c r="Q674" i="1" l="1"/>
  <c r="N674" i="1"/>
  <c r="H674" i="1"/>
  <c r="E674" i="1"/>
  <c r="A676" i="1"/>
  <c r="Q675" i="1" s="1"/>
  <c r="B677" i="1"/>
  <c r="K674" i="1"/>
  <c r="R675" i="1"/>
  <c r="V675" i="1"/>
  <c r="T675" i="1"/>
  <c r="U675" i="1"/>
  <c r="S675" i="1"/>
  <c r="E675" i="1"/>
  <c r="T676" i="1" l="1"/>
  <c r="H675" i="1"/>
  <c r="N675" i="1"/>
  <c r="V676" i="1"/>
  <c r="S676" i="1"/>
  <c r="B678" i="1"/>
  <c r="K675" i="1"/>
  <c r="R676" i="1"/>
  <c r="U676" i="1"/>
  <c r="A677" i="1"/>
  <c r="V677" i="1" s="1"/>
  <c r="N676" i="1" l="1"/>
  <c r="A678" i="1"/>
  <c r="H677" i="1" s="1"/>
  <c r="B679" i="1"/>
  <c r="K676" i="1"/>
  <c r="T677" i="1"/>
  <c r="E676" i="1"/>
  <c r="Q676" i="1"/>
  <c r="H676" i="1"/>
  <c r="U677" i="1"/>
  <c r="R677" i="1"/>
  <c r="S677" i="1"/>
  <c r="E677" i="1"/>
  <c r="Q677" i="1"/>
  <c r="V678" i="1" l="1"/>
  <c r="A679" i="1"/>
  <c r="N678" i="1" s="1"/>
  <c r="B680" i="1"/>
  <c r="R678" i="1"/>
  <c r="U678" i="1"/>
  <c r="T678" i="1"/>
  <c r="S678" i="1"/>
  <c r="K677" i="1"/>
  <c r="N677" i="1"/>
  <c r="H678" i="1" l="1"/>
  <c r="T679" i="1"/>
  <c r="S679" i="1"/>
  <c r="Q678" i="1"/>
  <c r="U679" i="1"/>
  <c r="R679" i="1"/>
  <c r="K678" i="1"/>
  <c r="V679" i="1"/>
  <c r="E678" i="1"/>
  <c r="B681" i="1"/>
  <c r="A680" i="1"/>
  <c r="K679" i="1" l="1"/>
  <c r="R680" i="1"/>
  <c r="T680" i="1"/>
  <c r="E679" i="1"/>
  <c r="U680" i="1"/>
  <c r="V680" i="1"/>
  <c r="Q679" i="1"/>
  <c r="S680" i="1"/>
  <c r="H679" i="1"/>
  <c r="B682" i="1"/>
  <c r="A681" i="1"/>
  <c r="N679" i="1"/>
  <c r="H680" i="1" l="1"/>
  <c r="R681" i="1"/>
  <c r="V681" i="1"/>
  <c r="N680" i="1"/>
  <c r="K680" i="1"/>
  <c r="Q680" i="1"/>
  <c r="S681" i="1"/>
  <c r="B683" i="1"/>
  <c r="A682" i="1"/>
  <c r="H681" i="1" s="1"/>
  <c r="Q681" i="1"/>
  <c r="U681" i="1"/>
  <c r="E680" i="1"/>
  <c r="T681" i="1"/>
  <c r="S682" i="1" l="1"/>
  <c r="K681" i="1"/>
  <c r="T682" i="1"/>
  <c r="U682" i="1"/>
  <c r="E681" i="1"/>
  <c r="B684" i="1"/>
  <c r="A683" i="1"/>
  <c r="N682" i="1" s="1"/>
  <c r="N681" i="1"/>
  <c r="V682" i="1"/>
  <c r="R682" i="1"/>
  <c r="Q682" i="1" l="1"/>
  <c r="H682" i="1"/>
  <c r="S683" i="1"/>
  <c r="K682" i="1"/>
  <c r="V683" i="1"/>
  <c r="T683" i="1"/>
  <c r="U683" i="1"/>
  <c r="R683" i="1"/>
  <c r="E682" i="1"/>
  <c r="B685" i="1"/>
  <c r="A684" i="1"/>
  <c r="H683" i="1"/>
  <c r="V684" i="1" l="1"/>
  <c r="S684" i="1"/>
  <c r="R684" i="1"/>
  <c r="E683" i="1"/>
  <c r="Q683" i="1"/>
  <c r="T684" i="1"/>
  <c r="N683" i="1"/>
  <c r="U684" i="1"/>
  <c r="B686" i="1"/>
  <c r="A685" i="1"/>
  <c r="U685" i="1" s="1"/>
  <c r="K683" i="1"/>
  <c r="Q684" i="1" l="1"/>
  <c r="T685" i="1"/>
  <c r="V685" i="1"/>
  <c r="N684" i="1"/>
  <c r="E684" i="1"/>
  <c r="H684" i="1"/>
  <c r="S685" i="1"/>
  <c r="R685" i="1"/>
  <c r="K684" i="1"/>
  <c r="B687" i="1"/>
  <c r="A686" i="1"/>
  <c r="S686" i="1" s="1"/>
  <c r="N685" i="1" l="1"/>
  <c r="K685" i="1"/>
  <c r="B688" i="1"/>
  <c r="T686" i="1"/>
  <c r="A687" i="1"/>
  <c r="Q685" i="1"/>
  <c r="V686" i="1"/>
  <c r="U686" i="1"/>
  <c r="R686" i="1"/>
  <c r="E685" i="1"/>
  <c r="H685" i="1"/>
  <c r="R687" i="1" l="1"/>
  <c r="U687" i="1"/>
  <c r="B689" i="1"/>
  <c r="A688" i="1"/>
  <c r="Q686" i="1"/>
  <c r="E686" i="1"/>
  <c r="T687" i="1"/>
  <c r="K686" i="1"/>
  <c r="N686" i="1"/>
  <c r="V687" i="1"/>
  <c r="H686" i="1"/>
  <c r="S687" i="1"/>
  <c r="H687" i="1"/>
  <c r="Q687" i="1"/>
  <c r="A689" i="1" l="1"/>
  <c r="U689" i="1" s="1"/>
  <c r="B690" i="1"/>
  <c r="A690" i="1"/>
  <c r="E689" i="1" s="1"/>
  <c r="U688" i="1"/>
  <c r="T688" i="1"/>
  <c r="R688" i="1"/>
  <c r="V688" i="1"/>
  <c r="S688" i="1"/>
  <c r="E688" i="1"/>
  <c r="N687" i="1"/>
  <c r="T689" i="1"/>
  <c r="E687" i="1"/>
  <c r="K687" i="1"/>
  <c r="R689" i="1" l="1"/>
  <c r="T690" i="1"/>
  <c r="K689" i="1"/>
  <c r="S690" i="1"/>
  <c r="H689" i="1"/>
  <c r="V690" i="1"/>
  <c r="U690" i="1"/>
  <c r="R690" i="1"/>
  <c r="S689" i="1"/>
  <c r="B691" i="1"/>
  <c r="N688" i="1"/>
  <c r="V689" i="1"/>
  <c r="Q688" i="1"/>
  <c r="H688" i="1"/>
  <c r="K688" i="1"/>
  <c r="N689" i="1"/>
  <c r="Q689" i="1"/>
  <c r="B692" i="1" l="1"/>
  <c r="A691" i="1"/>
  <c r="K690" i="1" l="1"/>
  <c r="T691" i="1"/>
  <c r="R691" i="1"/>
  <c r="Q690" i="1"/>
  <c r="H690" i="1"/>
  <c r="V691" i="1"/>
  <c r="N690" i="1"/>
  <c r="U691" i="1"/>
  <c r="S691" i="1"/>
  <c r="E690" i="1"/>
  <c r="B693" i="1"/>
  <c r="A692" i="1"/>
  <c r="S692" i="1" s="1"/>
  <c r="N691" i="1"/>
  <c r="Q691" i="1" l="1"/>
  <c r="A693" i="1"/>
  <c r="K692" i="1" s="1"/>
  <c r="B694" i="1"/>
  <c r="H691" i="1"/>
  <c r="R692" i="1"/>
  <c r="K691" i="1"/>
  <c r="V692" i="1"/>
  <c r="T692" i="1"/>
  <c r="U692" i="1"/>
  <c r="E691" i="1"/>
  <c r="N692" i="1" l="1"/>
  <c r="R693" i="1"/>
  <c r="H692" i="1"/>
  <c r="Q692" i="1"/>
  <c r="U693" i="1"/>
  <c r="S693" i="1"/>
  <c r="T693" i="1"/>
  <c r="E692" i="1"/>
  <c r="V693" i="1"/>
  <c r="B695" i="1"/>
  <c r="A694" i="1"/>
  <c r="N693" i="1" s="1"/>
  <c r="K693" i="1" l="1"/>
  <c r="E693" i="1"/>
  <c r="H693" i="1"/>
  <c r="S694" i="1"/>
  <c r="V694" i="1"/>
  <c r="U694" i="1"/>
  <c r="R694" i="1"/>
  <c r="T694" i="1"/>
  <c r="Q693" i="1"/>
  <c r="A695" i="1"/>
  <c r="T695" i="1" s="1"/>
  <c r="B696" i="1"/>
  <c r="H694" i="1" l="1"/>
  <c r="U695" i="1"/>
  <c r="B697" i="1"/>
  <c r="R695" i="1"/>
  <c r="S695" i="1"/>
  <c r="Q694" i="1"/>
  <c r="N694" i="1"/>
  <c r="K694" i="1"/>
  <c r="E694" i="1"/>
  <c r="V695" i="1"/>
  <c r="A696" i="1"/>
  <c r="V696" i="1" s="1"/>
  <c r="N695" i="1" l="1"/>
  <c r="Q695" i="1"/>
  <c r="K695" i="1"/>
  <c r="S696" i="1"/>
  <c r="U696" i="1"/>
  <c r="H695" i="1"/>
  <c r="R696" i="1"/>
  <c r="E695" i="1"/>
  <c r="T696" i="1"/>
  <c r="A697" i="1"/>
  <c r="H696" i="1" s="1"/>
  <c r="B698" i="1"/>
  <c r="Q696" i="1" l="1"/>
  <c r="B699" i="1"/>
  <c r="A699" i="1" s="1"/>
  <c r="A698" i="1"/>
  <c r="H697" i="1" s="1"/>
  <c r="R697" i="1"/>
  <c r="K696" i="1"/>
  <c r="S697" i="1"/>
  <c r="T697" i="1"/>
  <c r="N696" i="1"/>
  <c r="V697" i="1"/>
  <c r="U697" i="1"/>
  <c r="E696" i="1"/>
  <c r="N697" i="1" l="1"/>
  <c r="K698" i="1"/>
  <c r="V699" i="1"/>
  <c r="T699" i="1"/>
  <c r="S699" i="1"/>
  <c r="R699" i="1"/>
  <c r="U699" i="1"/>
  <c r="N698" i="1"/>
  <c r="S698" i="1"/>
  <c r="U698" i="1"/>
  <c r="H698" i="1"/>
  <c r="B700" i="1"/>
  <c r="K697" i="1"/>
  <c r="Q697" i="1"/>
  <c r="R698" i="1"/>
  <c r="T698" i="1"/>
  <c r="E697" i="1"/>
  <c r="V698" i="1"/>
  <c r="E698" i="1"/>
  <c r="Q698" i="1"/>
  <c r="A700" i="1" l="1"/>
  <c r="B701" i="1"/>
  <c r="A701" i="1" l="1"/>
  <c r="E700" i="1" s="1"/>
  <c r="B702" i="1"/>
  <c r="V700" i="1"/>
  <c r="K699" i="1"/>
  <c r="E699" i="1"/>
  <c r="U700" i="1"/>
  <c r="N699" i="1"/>
  <c r="S700" i="1"/>
  <c r="Q699" i="1"/>
  <c r="H699" i="1"/>
  <c r="T700" i="1"/>
  <c r="R700" i="1"/>
  <c r="N700" i="1"/>
  <c r="A702" i="1" l="1"/>
  <c r="S702" i="1" s="1"/>
  <c r="Q700" i="1"/>
  <c r="T701" i="1"/>
  <c r="B703" i="1"/>
  <c r="K701" i="1"/>
  <c r="U701" i="1"/>
  <c r="V701" i="1"/>
  <c r="E701" i="1"/>
  <c r="Q701" i="1"/>
  <c r="R701" i="1"/>
  <c r="S701" i="1"/>
  <c r="H700" i="1"/>
  <c r="H701" i="1"/>
  <c r="K700" i="1"/>
  <c r="N701" i="1" l="1"/>
  <c r="T702" i="1"/>
  <c r="R702" i="1"/>
  <c r="V702" i="1"/>
  <c r="U702" i="1"/>
  <c r="B704" i="1"/>
  <c r="A703" i="1"/>
  <c r="K702" i="1" l="1"/>
  <c r="U703" i="1"/>
  <c r="R703" i="1"/>
  <c r="H702" i="1"/>
  <c r="V703" i="1"/>
  <c r="Q702" i="1"/>
  <c r="E702" i="1"/>
  <c r="S703" i="1"/>
  <c r="N702" i="1"/>
  <c r="T703" i="1"/>
  <c r="B705" i="1"/>
  <c r="A704" i="1"/>
  <c r="Q703" i="1"/>
  <c r="A705" i="1" l="1"/>
  <c r="B706" i="1"/>
  <c r="U704" i="1"/>
  <c r="R704" i="1"/>
  <c r="S704" i="1"/>
  <c r="N703" i="1"/>
  <c r="N704" i="1"/>
  <c r="H703" i="1"/>
  <c r="S705" i="1"/>
  <c r="R705" i="1"/>
  <c r="T704" i="1"/>
  <c r="H704" i="1"/>
  <c r="Q704" i="1"/>
  <c r="U705" i="1"/>
  <c r="K703" i="1"/>
  <c r="E704" i="1"/>
  <c r="E703" i="1"/>
  <c r="V704" i="1"/>
  <c r="V705" i="1" l="1"/>
  <c r="K704" i="1"/>
  <c r="T705" i="1"/>
  <c r="B707" i="1"/>
  <c r="A706" i="1"/>
  <c r="E705" i="1"/>
  <c r="Q705" i="1" l="1"/>
  <c r="V706" i="1"/>
  <c r="B708" i="1"/>
  <c r="A707" i="1"/>
  <c r="U707" i="1" s="1"/>
  <c r="H705" i="1"/>
  <c r="S706" i="1"/>
  <c r="T706" i="1"/>
  <c r="R706" i="1"/>
  <c r="E706" i="1"/>
  <c r="Q706" i="1"/>
  <c r="U706" i="1"/>
  <c r="N705" i="1"/>
  <c r="K705" i="1"/>
  <c r="T707" i="1" l="1"/>
  <c r="R707" i="1"/>
  <c r="V707" i="1"/>
  <c r="H706" i="1"/>
  <c r="N706" i="1"/>
  <c r="S707" i="1"/>
  <c r="K706" i="1"/>
  <c r="B709" i="1"/>
  <c r="A708" i="1"/>
  <c r="V708" i="1" s="1"/>
  <c r="E707" i="1" l="1"/>
  <c r="Q707" i="1"/>
  <c r="S708" i="1"/>
  <c r="K707" i="1"/>
  <c r="R708" i="1"/>
  <c r="A709" i="1"/>
  <c r="Q708" i="1" s="1"/>
  <c r="B710" i="1"/>
  <c r="U708" i="1"/>
  <c r="H707" i="1"/>
  <c r="N707" i="1"/>
  <c r="T708" i="1"/>
  <c r="H708" i="1" l="1"/>
  <c r="K708" i="1"/>
  <c r="R709" i="1"/>
  <c r="B711" i="1"/>
  <c r="A710" i="1"/>
  <c r="A711" i="1"/>
  <c r="T711" i="1" s="1"/>
  <c r="V709" i="1"/>
  <c r="N708" i="1"/>
  <c r="U709" i="1"/>
  <c r="T709" i="1"/>
  <c r="E708" i="1"/>
  <c r="S709" i="1"/>
  <c r="V711" i="1" l="1"/>
  <c r="H710" i="1"/>
  <c r="S711" i="1"/>
  <c r="R711" i="1"/>
  <c r="E709" i="1"/>
  <c r="U711" i="1"/>
  <c r="Q709" i="1"/>
  <c r="N709" i="1"/>
  <c r="S710" i="1"/>
  <c r="B712" i="1"/>
  <c r="K710" i="1"/>
  <c r="V710" i="1"/>
  <c r="R710" i="1"/>
  <c r="N710" i="1"/>
  <c r="U710" i="1"/>
  <c r="T710" i="1"/>
  <c r="K709" i="1"/>
  <c r="H709" i="1"/>
  <c r="E710" i="1"/>
  <c r="Q710" i="1"/>
  <c r="A712" i="1" l="1"/>
  <c r="E712" i="1" s="1"/>
  <c r="B713" i="1"/>
  <c r="A713" i="1" s="1"/>
  <c r="K712" i="1" s="1"/>
  <c r="S713" i="1" l="1"/>
  <c r="R713" i="1"/>
  <c r="B714" i="1"/>
  <c r="Q711" i="1"/>
  <c r="H711" i="1"/>
  <c r="N711" i="1"/>
  <c r="U712" i="1"/>
  <c r="S712" i="1"/>
  <c r="E711" i="1"/>
  <c r="R712" i="1"/>
  <c r="V712" i="1"/>
  <c r="K711" i="1"/>
  <c r="Q712" i="1"/>
  <c r="U713" i="1"/>
  <c r="V713" i="1"/>
  <c r="T713" i="1"/>
  <c r="T712" i="1"/>
  <c r="H712" i="1"/>
  <c r="N712" i="1"/>
  <c r="B715" i="1" l="1"/>
  <c r="A714" i="1"/>
  <c r="S714" i="1" l="1"/>
  <c r="K713" i="1"/>
  <c r="Q713" i="1"/>
  <c r="E713" i="1"/>
  <c r="H713" i="1"/>
  <c r="N713" i="1"/>
  <c r="T714" i="1"/>
  <c r="R714" i="1"/>
  <c r="U714" i="1"/>
  <c r="V714" i="1"/>
  <c r="B716" i="1"/>
  <c r="A715" i="1"/>
  <c r="S715" i="1" s="1"/>
  <c r="E714" i="1" l="1"/>
  <c r="N714" i="1"/>
  <c r="Q714" i="1"/>
  <c r="V715" i="1"/>
  <c r="T715" i="1"/>
  <c r="R715" i="1"/>
  <c r="H714" i="1"/>
  <c r="U715" i="1"/>
  <c r="A716" i="1"/>
  <c r="B717" i="1"/>
  <c r="K714" i="1"/>
  <c r="H715" i="1" l="1"/>
  <c r="K715" i="1"/>
  <c r="Q715" i="1"/>
  <c r="N715" i="1"/>
  <c r="V716" i="1"/>
  <c r="B718" i="1"/>
  <c r="E715" i="1"/>
  <c r="S716" i="1"/>
  <c r="T716" i="1"/>
  <c r="R716" i="1"/>
  <c r="A717" i="1"/>
  <c r="E716" i="1" s="1"/>
  <c r="U716" i="1"/>
  <c r="N716" i="1" l="1"/>
  <c r="H716" i="1"/>
  <c r="K716" i="1"/>
  <c r="R717" i="1"/>
  <c r="U717" i="1"/>
  <c r="E717" i="1"/>
  <c r="V717" i="1"/>
  <c r="B719" i="1"/>
  <c r="A719" i="1" s="1"/>
  <c r="A718" i="1"/>
  <c r="N717" i="1" s="1"/>
  <c r="T717" i="1"/>
  <c r="S717" i="1"/>
  <c r="Q716" i="1"/>
  <c r="V718" i="1" l="1"/>
  <c r="H717" i="1"/>
  <c r="S718" i="1"/>
  <c r="E718" i="1"/>
  <c r="Q718" i="1"/>
  <c r="N718" i="1"/>
  <c r="K718" i="1"/>
  <c r="T719" i="1"/>
  <c r="U718" i="1"/>
  <c r="T718" i="1"/>
  <c r="R718" i="1"/>
  <c r="H718" i="1"/>
  <c r="Q717" i="1"/>
  <c r="B720" i="1"/>
  <c r="S719" i="1"/>
  <c r="U719" i="1"/>
  <c r="R719" i="1"/>
  <c r="V719" i="1"/>
  <c r="K717" i="1"/>
  <c r="B721" i="1" l="1"/>
  <c r="A720" i="1"/>
  <c r="B722" i="1" l="1"/>
  <c r="A721" i="1"/>
  <c r="E720" i="1" s="1"/>
  <c r="K719" i="1"/>
  <c r="S720" i="1"/>
  <c r="N719" i="1"/>
  <c r="V720" i="1"/>
  <c r="R720" i="1"/>
  <c r="T720" i="1"/>
  <c r="Q719" i="1"/>
  <c r="H719" i="1"/>
  <c r="U720" i="1"/>
  <c r="E719" i="1"/>
  <c r="H720" i="1"/>
  <c r="Q720" i="1"/>
  <c r="T721" i="1" l="1"/>
  <c r="B723" i="1"/>
  <c r="A723" i="1" s="1"/>
  <c r="A722" i="1"/>
  <c r="U721" i="1"/>
  <c r="S721" i="1"/>
  <c r="N720" i="1"/>
  <c r="R721" i="1"/>
  <c r="V721" i="1"/>
  <c r="K720" i="1"/>
  <c r="S723" i="1" l="1"/>
  <c r="T723" i="1"/>
  <c r="V723" i="1"/>
  <c r="K722" i="1"/>
  <c r="R723" i="1"/>
  <c r="U723" i="1"/>
  <c r="S722" i="1"/>
  <c r="Q722" i="1"/>
  <c r="T722" i="1"/>
  <c r="H722" i="1"/>
  <c r="Q721" i="1"/>
  <c r="B724" i="1"/>
  <c r="N721" i="1"/>
  <c r="K721" i="1"/>
  <c r="R722" i="1"/>
  <c r="U722" i="1"/>
  <c r="H721" i="1"/>
  <c r="E721" i="1"/>
  <c r="V722" i="1"/>
  <c r="E722" i="1"/>
  <c r="N722" i="1"/>
  <c r="B725" i="1" l="1"/>
  <c r="A724" i="1"/>
  <c r="V724" i="1" l="1"/>
  <c r="B726" i="1"/>
  <c r="A725" i="1"/>
  <c r="E724" i="1" s="1"/>
  <c r="K723" i="1"/>
  <c r="H723" i="1"/>
  <c r="E723" i="1"/>
  <c r="R724" i="1"/>
  <c r="T724" i="1"/>
  <c r="S724" i="1"/>
  <c r="N723" i="1"/>
  <c r="U724" i="1"/>
  <c r="Q723" i="1"/>
  <c r="Q724" i="1" l="1"/>
  <c r="H724" i="1"/>
  <c r="U725" i="1"/>
  <c r="T725" i="1"/>
  <c r="V725" i="1"/>
  <c r="R725" i="1"/>
  <c r="K724" i="1"/>
  <c r="A726" i="1"/>
  <c r="E725" i="1" s="1"/>
  <c r="B727" i="1"/>
  <c r="S725" i="1"/>
  <c r="N724" i="1"/>
  <c r="H725" i="1" l="1"/>
  <c r="Q725" i="1"/>
  <c r="B728" i="1"/>
  <c r="A727" i="1"/>
  <c r="U727" i="1" s="1"/>
  <c r="N725" i="1"/>
  <c r="K725" i="1"/>
  <c r="U726" i="1"/>
  <c r="T726" i="1"/>
  <c r="R726" i="1"/>
  <c r="S726" i="1"/>
  <c r="V726" i="1"/>
  <c r="Q726" i="1"/>
  <c r="N726" i="1" l="1"/>
  <c r="V727" i="1"/>
  <c r="T727" i="1"/>
  <c r="B729" i="1"/>
  <c r="A729" i="1" s="1"/>
  <c r="E726" i="1"/>
  <c r="K726" i="1"/>
  <c r="S727" i="1"/>
  <c r="R727" i="1"/>
  <c r="A728" i="1"/>
  <c r="S728" i="1" s="1"/>
  <c r="H726" i="1"/>
  <c r="Q727" i="1" l="1"/>
  <c r="E727" i="1"/>
  <c r="E728" i="1"/>
  <c r="S729" i="1"/>
  <c r="K728" i="1"/>
  <c r="T728" i="1"/>
  <c r="R728" i="1"/>
  <c r="N727" i="1"/>
  <c r="H727" i="1"/>
  <c r="V728" i="1"/>
  <c r="R729" i="1"/>
  <c r="V729" i="1"/>
  <c r="U729" i="1"/>
  <c r="T729" i="1"/>
  <c r="B730" i="1"/>
  <c r="N728" i="1"/>
  <c r="U728" i="1"/>
  <c r="K727" i="1"/>
  <c r="H728" i="1"/>
  <c r="Q728" i="1"/>
  <c r="A730" i="1" l="1"/>
  <c r="V730" i="1" s="1"/>
  <c r="B731" i="1"/>
  <c r="A731" i="1" s="1"/>
  <c r="R731" i="1" l="1"/>
  <c r="H730" i="1"/>
  <c r="K730" i="1"/>
  <c r="S731" i="1"/>
  <c r="T731" i="1"/>
  <c r="Q729" i="1"/>
  <c r="K729" i="1"/>
  <c r="H729" i="1"/>
  <c r="E729" i="1"/>
  <c r="N729" i="1"/>
  <c r="R730" i="1"/>
  <c r="U730" i="1"/>
  <c r="N730" i="1"/>
  <c r="T730" i="1"/>
  <c r="B732" i="1"/>
  <c r="A732" i="1"/>
  <c r="K731" i="1" s="1"/>
  <c r="U731" i="1"/>
  <c r="V731" i="1"/>
  <c r="E730" i="1"/>
  <c r="Q730" i="1"/>
  <c r="S730" i="1"/>
  <c r="Q731" i="1" l="1"/>
  <c r="T732" i="1"/>
  <c r="N731" i="1"/>
  <c r="S732" i="1"/>
  <c r="H731" i="1"/>
  <c r="E731" i="1"/>
  <c r="R732" i="1"/>
  <c r="V732" i="1"/>
  <c r="B733" i="1"/>
  <c r="U732" i="1"/>
  <c r="B734" i="1" l="1"/>
  <c r="A733" i="1"/>
  <c r="T733" i="1" l="1"/>
  <c r="V733" i="1"/>
  <c r="A734" i="1"/>
  <c r="H733" i="1" s="1"/>
  <c r="B735" i="1"/>
  <c r="E732" i="1"/>
  <c r="H732" i="1"/>
  <c r="N732" i="1"/>
  <c r="K732" i="1"/>
  <c r="R733" i="1"/>
  <c r="Q732" i="1"/>
  <c r="S733" i="1"/>
  <c r="U733" i="1"/>
  <c r="Q733" i="1" l="1"/>
  <c r="E733" i="1"/>
  <c r="T734" i="1"/>
  <c r="R734" i="1"/>
  <c r="B736" i="1"/>
  <c r="A735" i="1"/>
  <c r="U734" i="1"/>
  <c r="S734" i="1"/>
  <c r="V734" i="1"/>
  <c r="K733" i="1"/>
  <c r="N733" i="1"/>
  <c r="H734" i="1" l="1"/>
  <c r="Q734" i="1"/>
  <c r="E734" i="1"/>
  <c r="U735" i="1"/>
  <c r="T735" i="1"/>
  <c r="S735" i="1"/>
  <c r="V735" i="1"/>
  <c r="K734" i="1"/>
  <c r="R735" i="1"/>
  <c r="B737" i="1"/>
  <c r="A736" i="1"/>
  <c r="Q735" i="1" s="1"/>
  <c r="N734" i="1"/>
  <c r="K735" i="1" l="1"/>
  <c r="H735" i="1"/>
  <c r="B738" i="1"/>
  <c r="A737" i="1"/>
  <c r="V736" i="1"/>
  <c r="T736" i="1"/>
  <c r="R736" i="1"/>
  <c r="S736" i="1"/>
  <c r="U736" i="1"/>
  <c r="N735" i="1"/>
  <c r="E735" i="1"/>
  <c r="H736" i="1" l="1"/>
  <c r="S737" i="1"/>
  <c r="K736" i="1"/>
  <c r="U737" i="1"/>
  <c r="N736" i="1"/>
  <c r="R737" i="1"/>
  <c r="T737" i="1"/>
  <c r="E736" i="1"/>
  <c r="V737" i="1"/>
  <c r="A738" i="1"/>
  <c r="N737" i="1" s="1"/>
  <c r="B739" i="1"/>
  <c r="Q736" i="1"/>
  <c r="H737" i="1" l="1"/>
  <c r="B740" i="1"/>
  <c r="A739" i="1"/>
  <c r="K737" i="1"/>
  <c r="V738" i="1"/>
  <c r="E737" i="1"/>
  <c r="S738" i="1"/>
  <c r="T738" i="1"/>
  <c r="R738" i="1"/>
  <c r="U738" i="1"/>
  <c r="Q737" i="1"/>
  <c r="N738" i="1" l="1"/>
  <c r="E738" i="1"/>
  <c r="V739" i="1"/>
  <c r="H738" i="1"/>
  <c r="Q738" i="1"/>
  <c r="K738" i="1"/>
  <c r="S739" i="1"/>
  <c r="T739" i="1"/>
  <c r="B741" i="1"/>
  <c r="A740" i="1"/>
  <c r="N739" i="1" s="1"/>
  <c r="U739" i="1"/>
  <c r="R739" i="1"/>
  <c r="H739" i="1"/>
  <c r="Q739" i="1" l="1"/>
  <c r="A741" i="1"/>
  <c r="B742" i="1"/>
  <c r="R740" i="1"/>
  <c r="S740" i="1"/>
  <c r="T740" i="1"/>
  <c r="V740" i="1"/>
  <c r="U740" i="1"/>
  <c r="K739" i="1"/>
  <c r="E739" i="1"/>
  <c r="B743" i="1" l="1"/>
  <c r="A742" i="1"/>
  <c r="A743" i="1"/>
  <c r="U743" i="1" s="1"/>
  <c r="R741" i="1"/>
  <c r="H740" i="1"/>
  <c r="V741" i="1"/>
  <c r="U741" i="1"/>
  <c r="E740" i="1"/>
  <c r="Q740" i="1"/>
  <c r="S741" i="1"/>
  <c r="T741" i="1"/>
  <c r="K740" i="1"/>
  <c r="N740" i="1"/>
  <c r="T743" i="1" l="1"/>
  <c r="R743" i="1"/>
  <c r="V743" i="1"/>
  <c r="S743" i="1"/>
  <c r="K741" i="1"/>
  <c r="Q741" i="1"/>
  <c r="E741" i="1"/>
  <c r="T742" i="1"/>
  <c r="S742" i="1"/>
  <c r="V742" i="1"/>
  <c r="H741" i="1"/>
  <c r="H742" i="1"/>
  <c r="B744" i="1"/>
  <c r="N742" i="1"/>
  <c r="R742" i="1"/>
  <c r="K742" i="1"/>
  <c r="U742" i="1"/>
  <c r="N741" i="1"/>
  <c r="E742" i="1"/>
  <c r="Q742" i="1"/>
  <c r="B745" i="1" l="1"/>
  <c r="A744" i="1"/>
  <c r="Q743" i="1" l="1"/>
  <c r="K743" i="1"/>
  <c r="U744" i="1"/>
  <c r="N743" i="1"/>
  <c r="R744" i="1"/>
  <c r="E743" i="1"/>
  <c r="H743" i="1"/>
  <c r="T744" i="1"/>
  <c r="V744" i="1"/>
  <c r="A745" i="1"/>
  <c r="T745" i="1" s="1"/>
  <c r="B746" i="1"/>
  <c r="S744" i="1"/>
  <c r="V745" i="1" l="1"/>
  <c r="A746" i="1"/>
  <c r="K745" i="1" s="1"/>
  <c r="B747" i="1"/>
  <c r="A747" i="1" s="1"/>
  <c r="V747" i="1" s="1"/>
  <c r="K744" i="1"/>
  <c r="Q744" i="1"/>
  <c r="N744" i="1"/>
  <c r="H744" i="1"/>
  <c r="R745" i="1"/>
  <c r="U745" i="1"/>
  <c r="E744" i="1"/>
  <c r="S745" i="1"/>
  <c r="T747" i="1" l="1"/>
  <c r="N745" i="1"/>
  <c r="U747" i="1"/>
  <c r="K746" i="1"/>
  <c r="S747" i="1"/>
  <c r="R747" i="1"/>
  <c r="H745" i="1"/>
  <c r="V746" i="1"/>
  <c r="E746" i="1"/>
  <c r="Q746" i="1"/>
  <c r="Q745" i="1"/>
  <c r="U746" i="1"/>
  <c r="R746" i="1"/>
  <c r="H746" i="1"/>
  <c r="E745" i="1"/>
  <c r="B748" i="1"/>
  <c r="S746" i="1"/>
  <c r="N746" i="1"/>
  <c r="T746" i="1"/>
  <c r="B749" i="1" l="1"/>
  <c r="A748" i="1"/>
  <c r="N747" i="1" l="1"/>
  <c r="Q747" i="1"/>
  <c r="H747" i="1"/>
  <c r="K747" i="1"/>
  <c r="U748" i="1"/>
  <c r="S748" i="1"/>
  <c r="E747" i="1"/>
  <c r="R748" i="1"/>
  <c r="T748" i="1"/>
  <c r="B750" i="1"/>
  <c r="A749" i="1"/>
  <c r="Q748" i="1" s="1"/>
  <c r="V748" i="1"/>
  <c r="R749" i="1" l="1"/>
  <c r="K748" i="1"/>
  <c r="U749" i="1"/>
  <c r="T749" i="1"/>
  <c r="H748" i="1"/>
  <c r="A750" i="1"/>
  <c r="Q749" i="1" s="1"/>
  <c r="B751" i="1"/>
  <c r="V749" i="1"/>
  <c r="N748" i="1"/>
  <c r="E748" i="1"/>
  <c r="S749" i="1"/>
  <c r="R750" i="1" l="1"/>
  <c r="K749" i="1"/>
  <c r="N749" i="1"/>
  <c r="S750" i="1"/>
  <c r="B752" i="1"/>
  <c r="A751" i="1"/>
  <c r="Q750" i="1" s="1"/>
  <c r="V750" i="1"/>
  <c r="E749" i="1"/>
  <c r="H749" i="1"/>
  <c r="U750" i="1"/>
  <c r="T750" i="1"/>
  <c r="E750" i="1" l="1"/>
  <c r="H750" i="1"/>
  <c r="T751" i="1"/>
  <c r="N750" i="1"/>
  <c r="V751" i="1"/>
  <c r="U751" i="1"/>
  <c r="S751" i="1"/>
  <c r="R751" i="1"/>
  <c r="A752" i="1"/>
  <c r="N751" i="1" s="1"/>
  <c r="B753" i="1"/>
  <c r="K750" i="1"/>
  <c r="E751" i="1"/>
  <c r="H751" i="1" l="1"/>
  <c r="K751" i="1"/>
  <c r="S752" i="1"/>
  <c r="B754" i="1"/>
  <c r="A753" i="1"/>
  <c r="Q752" i="1"/>
  <c r="U752" i="1"/>
  <c r="V752" i="1"/>
  <c r="N752" i="1"/>
  <c r="R752" i="1"/>
  <c r="Q751" i="1"/>
  <c r="T752" i="1"/>
  <c r="E752" i="1"/>
  <c r="T753" i="1" l="1"/>
  <c r="V753" i="1"/>
  <c r="B755" i="1"/>
  <c r="A754" i="1"/>
  <c r="K753" i="1" s="1"/>
  <c r="N753" i="1"/>
  <c r="K752" i="1"/>
  <c r="U753" i="1"/>
  <c r="H752" i="1"/>
  <c r="R753" i="1"/>
  <c r="S753" i="1"/>
  <c r="V754" i="1" l="1"/>
  <c r="S754" i="1"/>
  <c r="Q753" i="1"/>
  <c r="E753" i="1"/>
  <c r="T754" i="1"/>
  <c r="R754" i="1"/>
  <c r="U754" i="1"/>
  <c r="B756" i="1"/>
  <c r="A755" i="1"/>
  <c r="H753" i="1"/>
  <c r="A756" i="1" l="1"/>
  <c r="B757" i="1"/>
  <c r="T755" i="1"/>
  <c r="R755" i="1"/>
  <c r="E754" i="1"/>
  <c r="V755" i="1"/>
  <c r="U755" i="1"/>
  <c r="S755" i="1"/>
  <c r="K754" i="1"/>
  <c r="K755" i="1"/>
  <c r="H755" i="1"/>
  <c r="Q755" i="1"/>
  <c r="S756" i="1"/>
  <c r="V756" i="1"/>
  <c r="T756" i="1"/>
  <c r="Q754" i="1"/>
  <c r="E755" i="1"/>
  <c r="H754" i="1"/>
  <c r="N754" i="1"/>
  <c r="A757" i="1" l="1"/>
  <c r="N755" i="1"/>
  <c r="R756" i="1"/>
  <c r="N756" i="1"/>
  <c r="B758" i="1"/>
  <c r="A758" i="1" s="1"/>
  <c r="R757" i="1"/>
  <c r="U756" i="1"/>
  <c r="H756" i="1"/>
  <c r="Q756" i="1"/>
  <c r="S758" i="1" l="1"/>
  <c r="V758" i="1"/>
  <c r="H757" i="1"/>
  <c r="S757" i="1"/>
  <c r="V757" i="1"/>
  <c r="K756" i="1"/>
  <c r="N757" i="1"/>
  <c r="U758" i="1"/>
  <c r="E757" i="1"/>
  <c r="Q757" i="1"/>
  <c r="B759" i="1"/>
  <c r="R758" i="1"/>
  <c r="T758" i="1"/>
  <c r="K757" i="1"/>
  <c r="E756" i="1"/>
  <c r="U757" i="1"/>
  <c r="T757" i="1"/>
  <c r="B760" i="1" l="1"/>
  <c r="A759" i="1"/>
  <c r="H758" i="1" l="1"/>
  <c r="T759" i="1"/>
  <c r="Q758" i="1"/>
  <c r="E758" i="1"/>
  <c r="N758" i="1"/>
  <c r="R759" i="1"/>
  <c r="K758" i="1"/>
  <c r="V759" i="1"/>
  <c r="S759" i="1"/>
  <c r="U759" i="1"/>
  <c r="B761" i="1"/>
  <c r="A760" i="1"/>
  <c r="T760" i="1" s="1"/>
  <c r="N759" i="1"/>
  <c r="Q759" i="1" l="1"/>
  <c r="U760" i="1"/>
  <c r="R760" i="1"/>
  <c r="S760" i="1"/>
  <c r="K759" i="1"/>
  <c r="H759" i="1"/>
  <c r="A761" i="1"/>
  <c r="E760" i="1" s="1"/>
  <c r="B762" i="1"/>
  <c r="E759" i="1"/>
  <c r="V760" i="1"/>
  <c r="U761" i="1" l="1"/>
  <c r="K760" i="1"/>
  <c r="H760" i="1"/>
  <c r="Q760" i="1"/>
  <c r="R761" i="1"/>
  <c r="N760" i="1"/>
  <c r="T761" i="1"/>
  <c r="B763" i="1"/>
  <c r="A763" i="1" s="1"/>
  <c r="R763" i="1" s="1"/>
  <c r="A762" i="1"/>
  <c r="T762" i="1" s="1"/>
  <c r="V761" i="1"/>
  <c r="S761" i="1"/>
  <c r="H762" i="1" l="1"/>
  <c r="U763" i="1"/>
  <c r="B764" i="1"/>
  <c r="Q761" i="1"/>
  <c r="U762" i="1"/>
  <c r="Q762" i="1"/>
  <c r="R762" i="1"/>
  <c r="H761" i="1"/>
  <c r="K761" i="1"/>
  <c r="V763" i="1"/>
  <c r="N762" i="1"/>
  <c r="V762" i="1"/>
  <c r="T763" i="1"/>
  <c r="E762" i="1"/>
  <c r="S763" i="1"/>
  <c r="E761" i="1"/>
  <c r="N761" i="1"/>
  <c r="K762" i="1"/>
  <c r="S762" i="1"/>
  <c r="A764" i="1" l="1"/>
  <c r="Q763" i="1" s="1"/>
  <c r="N763" i="1"/>
  <c r="E763" i="1"/>
  <c r="B765" i="1"/>
  <c r="K763" i="1"/>
  <c r="H763" i="1"/>
  <c r="V764" i="1" l="1"/>
  <c r="R764" i="1"/>
  <c r="S764" i="1"/>
  <c r="U764" i="1"/>
  <c r="T764" i="1"/>
  <c r="B766" i="1"/>
  <c r="A765" i="1"/>
  <c r="A766" i="1" l="1"/>
  <c r="B767" i="1"/>
  <c r="U765" i="1"/>
  <c r="S765" i="1"/>
  <c r="K764" i="1"/>
  <c r="N764" i="1"/>
  <c r="H764" i="1"/>
  <c r="Q764" i="1"/>
  <c r="T765" i="1"/>
  <c r="E764" i="1"/>
  <c r="R765" i="1"/>
  <c r="V765" i="1"/>
  <c r="E765" i="1"/>
  <c r="Q765" i="1"/>
  <c r="B768" i="1" l="1"/>
  <c r="A767" i="1"/>
  <c r="V766" i="1"/>
  <c r="S766" i="1"/>
  <c r="K765" i="1"/>
  <c r="U766" i="1"/>
  <c r="E766" i="1"/>
  <c r="Q766" i="1"/>
  <c r="R766" i="1"/>
  <c r="H766" i="1"/>
  <c r="H765" i="1"/>
  <c r="T766" i="1"/>
  <c r="K766" i="1"/>
  <c r="N765" i="1"/>
  <c r="T767" i="1" l="1"/>
  <c r="V767" i="1"/>
  <c r="S767" i="1"/>
  <c r="U767" i="1"/>
  <c r="R767" i="1"/>
  <c r="A768" i="1"/>
  <c r="B769" i="1"/>
  <c r="K767" i="1"/>
  <c r="Q767" i="1"/>
  <c r="N766" i="1"/>
  <c r="E767" i="1" l="1"/>
  <c r="H767" i="1"/>
  <c r="U768" i="1"/>
  <c r="V768" i="1"/>
  <c r="T768" i="1"/>
  <c r="R768" i="1"/>
  <c r="S768" i="1"/>
  <c r="N767" i="1"/>
  <c r="B770" i="1"/>
  <c r="A769" i="1"/>
  <c r="N768" i="1" s="1"/>
  <c r="E768" i="1" l="1"/>
  <c r="Q768" i="1"/>
  <c r="B771" i="1"/>
  <c r="A770" i="1"/>
  <c r="N769" i="1"/>
  <c r="T769" i="1"/>
  <c r="V769" i="1"/>
  <c r="R769" i="1"/>
  <c r="H768" i="1"/>
  <c r="U769" i="1"/>
  <c r="S769" i="1"/>
  <c r="K768" i="1"/>
  <c r="E769" i="1"/>
  <c r="Q769" i="1"/>
  <c r="K769" i="1" l="1"/>
  <c r="V770" i="1"/>
  <c r="R770" i="1"/>
  <c r="U770" i="1"/>
  <c r="H769" i="1"/>
  <c r="S770" i="1"/>
  <c r="T770" i="1"/>
  <c r="A771" i="1"/>
  <c r="N770" i="1" s="1"/>
  <c r="B772" i="1"/>
  <c r="Q770" i="1" l="1"/>
  <c r="H770" i="1"/>
  <c r="B773" i="1"/>
  <c r="A772" i="1"/>
  <c r="N771" i="1" s="1"/>
  <c r="E770" i="1"/>
  <c r="U771" i="1"/>
  <c r="T771" i="1"/>
  <c r="R771" i="1"/>
  <c r="V771" i="1"/>
  <c r="S771" i="1"/>
  <c r="K770" i="1"/>
  <c r="H771" i="1" l="1"/>
  <c r="T772" i="1"/>
  <c r="R772" i="1"/>
  <c r="E771" i="1"/>
  <c r="S772" i="1"/>
  <c r="V772" i="1"/>
  <c r="Q771" i="1"/>
  <c r="U772" i="1"/>
  <c r="B774" i="1"/>
  <c r="A773" i="1"/>
  <c r="N772" i="1"/>
  <c r="K771" i="1"/>
  <c r="E772" i="1" l="1"/>
  <c r="H772" i="1"/>
  <c r="V773" i="1"/>
  <c r="R773" i="1"/>
  <c r="U773" i="1"/>
  <c r="T773" i="1"/>
  <c r="S773" i="1"/>
  <c r="A774" i="1"/>
  <c r="E773" i="1" s="1"/>
  <c r="B775" i="1"/>
  <c r="Q772" i="1"/>
  <c r="K772" i="1"/>
  <c r="N773" i="1" l="1"/>
  <c r="K773" i="1"/>
  <c r="Q773" i="1"/>
  <c r="B776" i="1"/>
  <c r="A775" i="1"/>
  <c r="Q774" i="1" s="1"/>
  <c r="H773" i="1"/>
  <c r="R774" i="1"/>
  <c r="V774" i="1"/>
  <c r="S774" i="1"/>
  <c r="U774" i="1"/>
  <c r="T774" i="1"/>
  <c r="E774" i="1" l="1"/>
  <c r="R775" i="1"/>
  <c r="S775" i="1"/>
  <c r="V775" i="1"/>
  <c r="T775" i="1"/>
  <c r="U775" i="1"/>
  <c r="K774" i="1"/>
  <c r="B777" i="1"/>
  <c r="A776" i="1"/>
  <c r="N774" i="1"/>
  <c r="H774" i="1"/>
  <c r="E775" i="1" l="1"/>
  <c r="T776" i="1"/>
  <c r="H775" i="1"/>
  <c r="V776" i="1"/>
  <c r="S776" i="1"/>
  <c r="R776" i="1"/>
  <c r="K775" i="1"/>
  <c r="Q775" i="1"/>
  <c r="B778" i="1"/>
  <c r="A777" i="1"/>
  <c r="K776" i="1" s="1"/>
  <c r="N775" i="1"/>
  <c r="U776" i="1"/>
  <c r="Q776" i="1"/>
  <c r="S777" i="1" l="1"/>
  <c r="N776" i="1"/>
  <c r="R777" i="1"/>
  <c r="B779" i="1"/>
  <c r="A778" i="1"/>
  <c r="E776" i="1"/>
  <c r="V777" i="1"/>
  <c r="E777" i="1"/>
  <c r="T777" i="1"/>
  <c r="H776" i="1"/>
  <c r="U777" i="1"/>
  <c r="Q777" i="1" l="1"/>
  <c r="N777" i="1"/>
  <c r="T778" i="1"/>
  <c r="S778" i="1"/>
  <c r="V778" i="1"/>
  <c r="U778" i="1"/>
  <c r="R778" i="1"/>
  <c r="H777" i="1"/>
  <c r="A779" i="1"/>
  <c r="H778" i="1" s="1"/>
  <c r="B780" i="1"/>
  <c r="K777" i="1"/>
  <c r="E778" i="1"/>
  <c r="Q778" i="1"/>
  <c r="N778" i="1" l="1"/>
  <c r="B781" i="1"/>
  <c r="A780" i="1"/>
  <c r="S780" i="1" s="1"/>
  <c r="V779" i="1"/>
  <c r="R779" i="1"/>
  <c r="T779" i="1"/>
  <c r="U779" i="1"/>
  <c r="S779" i="1"/>
  <c r="K778" i="1"/>
  <c r="K779" i="1" l="1"/>
  <c r="T780" i="1"/>
  <c r="E779" i="1"/>
  <c r="U780" i="1"/>
  <c r="N779" i="1"/>
  <c r="R780" i="1"/>
  <c r="V780" i="1"/>
  <c r="Q779" i="1"/>
  <c r="H779" i="1"/>
  <c r="A781" i="1"/>
  <c r="T781" i="1" s="1"/>
  <c r="B782" i="1"/>
  <c r="Q780" i="1"/>
  <c r="H780" i="1" l="1"/>
  <c r="U781" i="1"/>
  <c r="R781" i="1"/>
  <c r="A782" i="1"/>
  <c r="U782" i="1" s="1"/>
  <c r="B783" i="1"/>
  <c r="V781" i="1"/>
  <c r="N780" i="1"/>
  <c r="S781" i="1"/>
  <c r="H781" i="1"/>
  <c r="K780" i="1"/>
  <c r="E780" i="1"/>
  <c r="Q781" i="1" l="1"/>
  <c r="A783" i="1"/>
  <c r="U783" i="1" s="1"/>
  <c r="N781" i="1"/>
  <c r="V782" i="1"/>
  <c r="R782" i="1"/>
  <c r="B784" i="1"/>
  <c r="K782" i="1"/>
  <c r="E781" i="1"/>
  <c r="K781" i="1"/>
  <c r="N782" i="1"/>
  <c r="T782" i="1"/>
  <c r="S782" i="1"/>
  <c r="H782" i="1" l="1"/>
  <c r="Q782" i="1"/>
  <c r="E782" i="1"/>
  <c r="R783" i="1"/>
  <c r="T783" i="1"/>
  <c r="V783" i="1"/>
  <c r="S783" i="1"/>
  <c r="B785" i="1"/>
  <c r="A784" i="1"/>
  <c r="T784" i="1" l="1"/>
  <c r="N783" i="1"/>
  <c r="K783" i="1"/>
  <c r="S784" i="1"/>
  <c r="R784" i="1"/>
  <c r="U784" i="1"/>
  <c r="E783" i="1"/>
  <c r="Q783" i="1"/>
  <c r="H783" i="1"/>
  <c r="V784" i="1"/>
  <c r="B786" i="1"/>
  <c r="A785" i="1"/>
  <c r="Q784" i="1"/>
  <c r="K784" i="1" l="1"/>
  <c r="S785" i="1"/>
  <c r="T785" i="1"/>
  <c r="R785" i="1"/>
  <c r="B787" i="1"/>
  <c r="A786" i="1"/>
  <c r="H785" i="1" s="1"/>
  <c r="K785" i="1"/>
  <c r="H784" i="1"/>
  <c r="V785" i="1"/>
  <c r="N784" i="1"/>
  <c r="U785" i="1"/>
  <c r="N785" i="1"/>
  <c r="E784" i="1"/>
  <c r="Q785" i="1" l="1"/>
  <c r="U786" i="1"/>
  <c r="T786" i="1"/>
  <c r="V786" i="1"/>
  <c r="E785" i="1"/>
  <c r="S786" i="1"/>
  <c r="R786" i="1"/>
  <c r="B788" i="1"/>
  <c r="A787" i="1"/>
  <c r="H786" i="1" s="1"/>
  <c r="N786" i="1" l="1"/>
  <c r="Q786" i="1"/>
  <c r="K786" i="1"/>
  <c r="S787" i="1"/>
  <c r="R787" i="1"/>
  <c r="T787" i="1"/>
  <c r="V787" i="1"/>
  <c r="E786" i="1"/>
  <c r="U787" i="1"/>
  <c r="B789" i="1"/>
  <c r="A788" i="1"/>
  <c r="R788" i="1" l="1"/>
  <c r="Q787" i="1"/>
  <c r="S788" i="1"/>
  <c r="E787" i="1"/>
  <c r="H787" i="1"/>
  <c r="T788" i="1"/>
  <c r="B790" i="1"/>
  <c r="A789" i="1"/>
  <c r="K788" i="1" s="1"/>
  <c r="V788" i="1"/>
  <c r="K787" i="1"/>
  <c r="N787" i="1"/>
  <c r="U788" i="1"/>
  <c r="E788" i="1" l="1"/>
  <c r="B791" i="1"/>
  <c r="A790" i="1"/>
  <c r="K789" i="1" s="1"/>
  <c r="T789" i="1"/>
  <c r="U789" i="1"/>
  <c r="S789" i="1"/>
  <c r="Q788" i="1"/>
  <c r="N788" i="1"/>
  <c r="H788" i="1"/>
  <c r="V789" i="1"/>
  <c r="R789" i="1"/>
  <c r="Q789" i="1" l="1"/>
  <c r="S790" i="1"/>
  <c r="T790" i="1"/>
  <c r="R790" i="1"/>
  <c r="U790" i="1"/>
  <c r="E789" i="1"/>
  <c r="B792" i="1"/>
  <c r="A791" i="1"/>
  <c r="K790" i="1"/>
  <c r="N789" i="1"/>
  <c r="V790" i="1"/>
  <c r="N790" i="1"/>
  <c r="H789" i="1"/>
  <c r="R791" i="1" l="1"/>
  <c r="V791" i="1"/>
  <c r="U791" i="1"/>
  <c r="S791" i="1"/>
  <c r="T791" i="1"/>
  <c r="H790" i="1"/>
  <c r="E790" i="1"/>
  <c r="B793" i="1"/>
  <c r="A792" i="1"/>
  <c r="Q791" i="1"/>
  <c r="Q790" i="1"/>
  <c r="H791" i="1" l="1"/>
  <c r="K791" i="1"/>
  <c r="S792" i="1"/>
  <c r="V792" i="1"/>
  <c r="T792" i="1"/>
  <c r="E791" i="1"/>
  <c r="U792" i="1"/>
  <c r="R792" i="1"/>
  <c r="N791" i="1"/>
  <c r="A793" i="1"/>
  <c r="Q792" i="1" s="1"/>
  <c r="B794" i="1"/>
  <c r="N792" i="1" l="1"/>
  <c r="B795" i="1"/>
  <c r="A794" i="1"/>
  <c r="K793" i="1" s="1"/>
  <c r="T793" i="1"/>
  <c r="E792" i="1"/>
  <c r="S793" i="1"/>
  <c r="K792" i="1"/>
  <c r="U793" i="1"/>
  <c r="R793" i="1"/>
  <c r="V793" i="1"/>
  <c r="H792" i="1"/>
  <c r="Q793" i="1" l="1"/>
  <c r="U794" i="1"/>
  <c r="B796" i="1"/>
  <c r="A795" i="1"/>
  <c r="E793" i="1"/>
  <c r="V794" i="1"/>
  <c r="R794" i="1"/>
  <c r="N794" i="1"/>
  <c r="S794" i="1"/>
  <c r="T794" i="1"/>
  <c r="N793" i="1"/>
  <c r="H793" i="1"/>
  <c r="H794" i="1" l="1"/>
  <c r="Q794" i="1"/>
  <c r="E794" i="1"/>
  <c r="U795" i="1"/>
  <c r="R795" i="1"/>
  <c r="V795" i="1"/>
  <c r="S795" i="1"/>
  <c r="T795" i="1"/>
  <c r="B797" i="1"/>
  <c r="A796" i="1"/>
  <c r="K795" i="1" s="1"/>
  <c r="K794" i="1"/>
  <c r="T796" i="1" l="1"/>
  <c r="B798" i="1"/>
  <c r="A797" i="1"/>
  <c r="V797" i="1" s="1"/>
  <c r="V796" i="1"/>
  <c r="S796" i="1"/>
  <c r="E795" i="1"/>
  <c r="U796" i="1"/>
  <c r="R796" i="1"/>
  <c r="Q795" i="1"/>
  <c r="H795" i="1"/>
  <c r="N795" i="1"/>
  <c r="E796" i="1" l="1"/>
  <c r="T797" i="1"/>
  <c r="R797" i="1"/>
  <c r="Q796" i="1"/>
  <c r="S797" i="1"/>
  <c r="K796" i="1"/>
  <c r="H796" i="1"/>
  <c r="N796" i="1"/>
  <c r="U797" i="1"/>
  <c r="B799" i="1"/>
  <c r="A798" i="1"/>
  <c r="Q797" i="1" s="1"/>
  <c r="N797" i="1"/>
  <c r="E797" i="1" l="1"/>
  <c r="V798" i="1"/>
  <c r="T798" i="1"/>
  <c r="R798" i="1"/>
  <c r="S798" i="1"/>
  <c r="U798" i="1"/>
  <c r="K797" i="1"/>
  <c r="B800" i="1"/>
  <c r="A799" i="1"/>
  <c r="V799" i="1" s="1"/>
  <c r="H797" i="1"/>
  <c r="H798" i="1" l="1"/>
  <c r="Q798" i="1"/>
  <c r="E798" i="1"/>
  <c r="N798" i="1"/>
  <c r="T799" i="1"/>
  <c r="K798" i="1"/>
  <c r="S799" i="1"/>
  <c r="R799" i="1"/>
  <c r="U799" i="1"/>
  <c r="B801" i="1"/>
  <c r="A800" i="1"/>
  <c r="E799" i="1" s="1"/>
  <c r="K799" i="1" l="1"/>
  <c r="H799" i="1"/>
  <c r="Q799" i="1"/>
  <c r="V800" i="1"/>
  <c r="U800" i="1"/>
  <c r="T800" i="1"/>
  <c r="S800" i="1"/>
  <c r="R800" i="1"/>
  <c r="N799" i="1"/>
  <c r="B802" i="1"/>
  <c r="A801" i="1"/>
  <c r="E800" i="1"/>
  <c r="A802" i="1" l="1"/>
  <c r="S802" i="1" s="1"/>
  <c r="B803" i="1"/>
  <c r="U801" i="1"/>
  <c r="R801" i="1"/>
  <c r="T801" i="1"/>
  <c r="S801" i="1"/>
  <c r="V801" i="1"/>
  <c r="K800" i="1"/>
  <c r="N800" i="1"/>
  <c r="H800" i="1"/>
  <c r="Q800" i="1"/>
  <c r="U802" i="1" l="1"/>
  <c r="H801" i="1"/>
  <c r="V802" i="1"/>
  <c r="Q801" i="1"/>
  <c r="E801" i="1"/>
  <c r="K801" i="1"/>
  <c r="T802" i="1"/>
  <c r="R802" i="1"/>
  <c r="B804" i="1"/>
  <c r="A803" i="1"/>
  <c r="N802" i="1" s="1"/>
  <c r="N801" i="1"/>
  <c r="K802" i="1" l="1"/>
  <c r="E802" i="1"/>
  <c r="U803" i="1"/>
  <c r="S803" i="1"/>
  <c r="T803" i="1"/>
  <c r="V803" i="1"/>
  <c r="R803" i="1"/>
  <c r="Q802" i="1"/>
  <c r="H802" i="1"/>
  <c r="B805" i="1"/>
  <c r="A804" i="1"/>
  <c r="H803" i="1" s="1"/>
  <c r="N803" i="1" l="1"/>
  <c r="R804" i="1"/>
  <c r="K803" i="1"/>
  <c r="T804" i="1"/>
  <c r="S804" i="1"/>
  <c r="U804" i="1"/>
  <c r="V804" i="1"/>
  <c r="A805" i="1"/>
  <c r="T805" i="1" s="1"/>
  <c r="B806" i="1"/>
  <c r="A806" i="1" s="1"/>
  <c r="E803" i="1"/>
  <c r="Q803" i="1"/>
  <c r="E804" i="1" l="1"/>
  <c r="K805" i="1"/>
  <c r="V806" i="1"/>
  <c r="U806" i="1"/>
  <c r="H805" i="1"/>
  <c r="E805" i="1"/>
  <c r="Q805" i="1"/>
  <c r="V805" i="1"/>
  <c r="B807" i="1"/>
  <c r="T806" i="1"/>
  <c r="R806" i="1"/>
  <c r="S806" i="1"/>
  <c r="N804" i="1"/>
  <c r="K804" i="1"/>
  <c r="H804" i="1"/>
  <c r="Q804" i="1"/>
  <c r="R805" i="1"/>
  <c r="U805" i="1"/>
  <c r="N805" i="1"/>
  <c r="S805" i="1"/>
  <c r="B808" i="1" l="1"/>
  <c r="A807" i="1"/>
  <c r="B809" i="1" l="1"/>
  <c r="A808" i="1"/>
  <c r="U808" i="1" s="1"/>
  <c r="N806" i="1"/>
  <c r="K806" i="1"/>
  <c r="V807" i="1"/>
  <c r="U807" i="1"/>
  <c r="R807" i="1"/>
  <c r="H806" i="1"/>
  <c r="Q806" i="1"/>
  <c r="E806" i="1"/>
  <c r="S808" i="1"/>
  <c r="K807" i="1"/>
  <c r="S807" i="1"/>
  <c r="T808" i="1"/>
  <c r="R808" i="1"/>
  <c r="T807" i="1"/>
  <c r="N807" i="1"/>
  <c r="Q807" i="1"/>
  <c r="H807" i="1" l="1"/>
  <c r="V808" i="1"/>
  <c r="B810" i="1"/>
  <c r="A809" i="1"/>
  <c r="E808" i="1" s="1"/>
  <c r="E807" i="1"/>
  <c r="Q808" i="1" l="1"/>
  <c r="N808" i="1"/>
  <c r="U809" i="1"/>
  <c r="V809" i="1"/>
  <c r="A810" i="1"/>
  <c r="T810" i="1" s="1"/>
  <c r="B811" i="1"/>
  <c r="K808" i="1"/>
  <c r="T809" i="1"/>
  <c r="H808" i="1"/>
  <c r="R809" i="1"/>
  <c r="S809" i="1"/>
  <c r="K809" i="1"/>
  <c r="Q809" i="1" l="1"/>
  <c r="R810" i="1"/>
  <c r="B812" i="1"/>
  <c r="A811" i="1"/>
  <c r="K810" i="1" s="1"/>
  <c r="N809" i="1"/>
  <c r="V810" i="1"/>
  <c r="U810" i="1"/>
  <c r="S810" i="1"/>
  <c r="H809" i="1"/>
  <c r="E809" i="1"/>
  <c r="Q810" i="1" l="1"/>
  <c r="N810" i="1"/>
  <c r="E810" i="1"/>
  <c r="S811" i="1"/>
  <c r="T811" i="1"/>
  <c r="R811" i="1"/>
  <c r="V811" i="1"/>
  <c r="U811" i="1"/>
  <c r="B813" i="1"/>
  <c r="A812" i="1"/>
  <c r="E811" i="1" s="1"/>
  <c r="H810" i="1"/>
  <c r="B814" i="1" l="1"/>
  <c r="A813" i="1"/>
  <c r="V813" i="1" s="1"/>
  <c r="K811" i="1"/>
  <c r="S812" i="1"/>
  <c r="R812" i="1"/>
  <c r="T812" i="1"/>
  <c r="V812" i="1"/>
  <c r="U812" i="1"/>
  <c r="N811" i="1"/>
  <c r="H811" i="1"/>
  <c r="K812" i="1"/>
  <c r="Q811" i="1"/>
  <c r="Q812" i="1" l="1"/>
  <c r="H812" i="1"/>
  <c r="N812" i="1"/>
  <c r="E812" i="1"/>
  <c r="U813" i="1"/>
  <c r="R813" i="1"/>
  <c r="T813" i="1"/>
  <c r="S813" i="1"/>
  <c r="B815" i="1"/>
  <c r="A814" i="1"/>
  <c r="Q813" i="1" s="1"/>
  <c r="N813" i="1" l="1"/>
  <c r="E813" i="1"/>
  <c r="U814" i="1"/>
  <c r="S814" i="1"/>
  <c r="R814" i="1"/>
  <c r="V814" i="1"/>
  <c r="T814" i="1"/>
  <c r="B816" i="1"/>
  <c r="A815" i="1"/>
  <c r="H813" i="1"/>
  <c r="K813" i="1"/>
  <c r="S815" i="1" l="1"/>
  <c r="A816" i="1"/>
  <c r="B817" i="1"/>
  <c r="N815" i="1"/>
  <c r="Q814" i="1"/>
  <c r="U815" i="1"/>
  <c r="H815" i="1"/>
  <c r="K814" i="1"/>
  <c r="H814" i="1"/>
  <c r="E814" i="1"/>
  <c r="V815" i="1"/>
  <c r="T815" i="1"/>
  <c r="N814" i="1"/>
  <c r="R815" i="1"/>
  <c r="E815" i="1"/>
  <c r="K815" i="1"/>
  <c r="V816" i="1" l="1"/>
  <c r="T816" i="1"/>
  <c r="S816" i="1"/>
  <c r="R816" i="1"/>
  <c r="U816" i="1"/>
  <c r="B818" i="1"/>
  <c r="A817" i="1"/>
  <c r="Q815" i="1"/>
  <c r="N816" i="1" l="1"/>
  <c r="K816" i="1"/>
  <c r="T817" i="1"/>
  <c r="S817" i="1"/>
  <c r="R817" i="1"/>
  <c r="H816" i="1"/>
  <c r="B819" i="1"/>
  <c r="A818" i="1"/>
  <c r="Q817" i="1" s="1"/>
  <c r="Q816" i="1"/>
  <c r="V817" i="1"/>
  <c r="E816" i="1"/>
  <c r="U818" i="1"/>
  <c r="U817" i="1"/>
  <c r="E817" i="1"/>
  <c r="K817" i="1" l="1"/>
  <c r="N817" i="1"/>
  <c r="R818" i="1"/>
  <c r="V818" i="1"/>
  <c r="T818" i="1"/>
  <c r="S818" i="1"/>
  <c r="H817" i="1"/>
  <c r="B820" i="1"/>
  <c r="A819" i="1"/>
  <c r="K818" i="1" s="1"/>
  <c r="Q818" i="1" l="1"/>
  <c r="N818" i="1"/>
  <c r="V819" i="1"/>
  <c r="R819" i="1"/>
  <c r="U819" i="1"/>
  <c r="T819" i="1"/>
  <c r="B821" i="1"/>
  <c r="A820" i="1"/>
  <c r="R820" i="1" s="1"/>
  <c r="K819" i="1"/>
  <c r="H818" i="1"/>
  <c r="S819" i="1"/>
  <c r="N819" i="1"/>
  <c r="E818" i="1"/>
  <c r="U820" i="1" l="1"/>
  <c r="T820" i="1"/>
  <c r="S820" i="1"/>
  <c r="V820" i="1"/>
  <c r="B822" i="1"/>
  <c r="A821" i="1"/>
  <c r="Q819" i="1"/>
  <c r="Q820" i="1"/>
  <c r="H819" i="1"/>
  <c r="E819" i="1"/>
  <c r="T821" i="1" l="1"/>
  <c r="E820" i="1"/>
  <c r="U821" i="1"/>
  <c r="S821" i="1"/>
  <c r="R821" i="1"/>
  <c r="V821" i="1"/>
  <c r="K820" i="1"/>
  <c r="H820" i="1"/>
  <c r="A822" i="1"/>
  <c r="B823" i="1"/>
  <c r="K821" i="1"/>
  <c r="E821" i="1"/>
  <c r="Q821" i="1"/>
  <c r="N820" i="1"/>
  <c r="N821" i="1"/>
  <c r="A823" i="1" l="1"/>
  <c r="B824" i="1"/>
  <c r="S822" i="1"/>
  <c r="V822" i="1"/>
  <c r="U822" i="1"/>
  <c r="T822" i="1"/>
  <c r="R822" i="1"/>
  <c r="N822" i="1"/>
  <c r="H821" i="1"/>
  <c r="B825" i="1" l="1"/>
  <c r="A824" i="1"/>
  <c r="E823" i="1" s="1"/>
  <c r="H822" i="1"/>
  <c r="Q822" i="1"/>
  <c r="E822" i="1"/>
  <c r="U823" i="1"/>
  <c r="R823" i="1"/>
  <c r="V823" i="1"/>
  <c r="S823" i="1"/>
  <c r="K822" i="1"/>
  <c r="T823" i="1"/>
  <c r="N823" i="1"/>
  <c r="Q823" i="1"/>
  <c r="B826" i="1" l="1"/>
  <c r="A825" i="1"/>
  <c r="S825" i="1" s="1"/>
  <c r="K824" i="1"/>
  <c r="H823" i="1"/>
  <c r="U824" i="1"/>
  <c r="V824" i="1"/>
  <c r="T824" i="1"/>
  <c r="R824" i="1"/>
  <c r="S824" i="1"/>
  <c r="E824" i="1"/>
  <c r="K823" i="1"/>
  <c r="N824" i="1" l="1"/>
  <c r="Q824" i="1"/>
  <c r="U825" i="1"/>
  <c r="H824" i="1"/>
  <c r="B827" i="1"/>
  <c r="A826" i="1"/>
  <c r="K825" i="1" s="1"/>
  <c r="R825" i="1"/>
  <c r="T825" i="1"/>
  <c r="N825" i="1"/>
  <c r="V825" i="1"/>
  <c r="H825" i="1" l="1"/>
  <c r="Q825" i="1"/>
  <c r="E825" i="1"/>
  <c r="S826" i="1"/>
  <c r="U826" i="1"/>
  <c r="R826" i="1"/>
  <c r="V826" i="1"/>
  <c r="T826" i="1"/>
  <c r="A827" i="1"/>
  <c r="H826" i="1" s="1"/>
  <c r="B828" i="1"/>
  <c r="N826" i="1" l="1"/>
  <c r="E826" i="1"/>
  <c r="V827" i="1"/>
  <c r="U827" i="1"/>
  <c r="S827" i="1"/>
  <c r="T827" i="1"/>
  <c r="R827" i="1"/>
  <c r="Q826" i="1"/>
  <c r="A828" i="1"/>
  <c r="N827" i="1" s="1"/>
  <c r="B829" i="1"/>
  <c r="H827" i="1"/>
  <c r="K826" i="1"/>
  <c r="K827" i="1" l="1"/>
  <c r="Q827" i="1"/>
  <c r="B830" i="1"/>
  <c r="A829" i="1"/>
  <c r="R829" i="1" s="1"/>
  <c r="S828" i="1"/>
  <c r="T828" i="1"/>
  <c r="V828" i="1"/>
  <c r="R828" i="1"/>
  <c r="U828" i="1"/>
  <c r="H828" i="1"/>
  <c r="E827" i="1"/>
  <c r="N828" i="1" l="1"/>
  <c r="U829" i="1"/>
  <c r="S829" i="1"/>
  <c r="Q828" i="1"/>
  <c r="V829" i="1"/>
  <c r="T829" i="1"/>
  <c r="B831" i="1"/>
  <c r="A830" i="1"/>
  <c r="S830" i="1" s="1"/>
  <c r="E828" i="1"/>
  <c r="K828" i="1"/>
  <c r="Q829" i="1" l="1"/>
  <c r="K829" i="1"/>
  <c r="U830" i="1"/>
  <c r="E829" i="1"/>
  <c r="V830" i="1"/>
  <c r="T830" i="1"/>
  <c r="R830" i="1"/>
  <c r="H829" i="1"/>
  <c r="N829" i="1"/>
  <c r="B832" i="1"/>
  <c r="A831" i="1"/>
  <c r="N830" i="1"/>
  <c r="B833" i="1" l="1"/>
  <c r="A832" i="1"/>
  <c r="A833" i="1"/>
  <c r="T833" i="1" s="1"/>
  <c r="R831" i="1"/>
  <c r="E830" i="1"/>
  <c r="V831" i="1"/>
  <c r="T831" i="1"/>
  <c r="U831" i="1"/>
  <c r="S831" i="1"/>
  <c r="K831" i="1"/>
  <c r="Q830" i="1"/>
  <c r="H831" i="1"/>
  <c r="Q831" i="1"/>
  <c r="K830" i="1"/>
  <c r="H830" i="1"/>
  <c r="S833" i="1" l="1"/>
  <c r="R833" i="1"/>
  <c r="Q832" i="1"/>
  <c r="U833" i="1"/>
  <c r="U832" i="1"/>
  <c r="E831" i="1"/>
  <c r="S832" i="1"/>
  <c r="R832" i="1"/>
  <c r="K832" i="1"/>
  <c r="V832" i="1"/>
  <c r="N831" i="1"/>
  <c r="T832" i="1"/>
  <c r="H832" i="1"/>
  <c r="V833" i="1"/>
  <c r="B834" i="1"/>
  <c r="E832" i="1"/>
  <c r="N832" i="1"/>
  <c r="B835" i="1" l="1"/>
  <c r="A834" i="1"/>
  <c r="U834" i="1" l="1"/>
  <c r="Q833" i="1"/>
  <c r="E833" i="1"/>
  <c r="K833" i="1"/>
  <c r="H833" i="1"/>
  <c r="R834" i="1"/>
  <c r="N833" i="1"/>
  <c r="S834" i="1"/>
  <c r="T834" i="1"/>
  <c r="V834" i="1"/>
  <c r="H834" i="1"/>
  <c r="B836" i="1"/>
  <c r="A835" i="1"/>
  <c r="N834" i="1"/>
  <c r="Q834" i="1"/>
  <c r="E834" i="1" l="1"/>
  <c r="U835" i="1"/>
  <c r="S835" i="1"/>
  <c r="V835" i="1"/>
  <c r="R835" i="1"/>
  <c r="B837" i="1"/>
  <c r="A836" i="1"/>
  <c r="K835" i="1" s="1"/>
  <c r="N835" i="1"/>
  <c r="Q835" i="1"/>
  <c r="T835" i="1"/>
  <c r="K834" i="1"/>
  <c r="A837" i="1" l="1"/>
  <c r="B838" i="1"/>
  <c r="H836" i="1"/>
  <c r="Q836" i="1"/>
  <c r="U836" i="1"/>
  <c r="H835" i="1"/>
  <c r="R836" i="1"/>
  <c r="S836" i="1"/>
  <c r="V836" i="1"/>
  <c r="T836" i="1"/>
  <c r="E835" i="1"/>
  <c r="N836" i="1" l="1"/>
  <c r="T837" i="1"/>
  <c r="E836" i="1"/>
  <c r="A838" i="1"/>
  <c r="H837" i="1" s="1"/>
  <c r="B839" i="1"/>
  <c r="R837" i="1"/>
  <c r="U837" i="1"/>
  <c r="N837" i="1"/>
  <c r="S837" i="1"/>
  <c r="V837" i="1"/>
  <c r="E837" i="1"/>
  <c r="K836" i="1"/>
  <c r="K837" i="1" l="1"/>
  <c r="B840" i="1"/>
  <c r="A839" i="1"/>
  <c r="U838" i="1"/>
  <c r="T838" i="1"/>
  <c r="S838" i="1"/>
  <c r="V838" i="1"/>
  <c r="R838" i="1"/>
  <c r="N838" i="1"/>
  <c r="Q837" i="1"/>
  <c r="H838" i="1" l="1"/>
  <c r="T839" i="1"/>
  <c r="R839" i="1"/>
  <c r="U839" i="1"/>
  <c r="V839" i="1"/>
  <c r="Q838" i="1"/>
  <c r="E838" i="1"/>
  <c r="S839" i="1"/>
  <c r="K838" i="1"/>
  <c r="B841" i="1"/>
  <c r="A840" i="1"/>
  <c r="K839" i="1" s="1"/>
  <c r="Q839" i="1" l="1"/>
  <c r="N839" i="1"/>
  <c r="U840" i="1"/>
  <c r="H839" i="1"/>
  <c r="S840" i="1"/>
  <c r="T840" i="1"/>
  <c r="R840" i="1"/>
  <c r="V840" i="1"/>
  <c r="B842" i="1"/>
  <c r="A841" i="1"/>
  <c r="E840" i="1" s="1"/>
  <c r="E839" i="1"/>
  <c r="N840" i="1" l="1"/>
  <c r="S841" i="1"/>
  <c r="V841" i="1"/>
  <c r="R841" i="1"/>
  <c r="U841" i="1"/>
  <c r="K840" i="1"/>
  <c r="H840" i="1"/>
  <c r="T841" i="1"/>
  <c r="B843" i="1"/>
  <c r="A842" i="1"/>
  <c r="Q840" i="1"/>
  <c r="Q841" i="1" l="1"/>
  <c r="K841" i="1"/>
  <c r="A843" i="1"/>
  <c r="N842" i="1" s="1"/>
  <c r="B844" i="1"/>
  <c r="A844" i="1" s="1"/>
  <c r="E841" i="1"/>
  <c r="V842" i="1"/>
  <c r="N841" i="1"/>
  <c r="S842" i="1"/>
  <c r="T842" i="1"/>
  <c r="R842" i="1"/>
  <c r="U842" i="1"/>
  <c r="H841" i="1"/>
  <c r="Q842" i="1" l="1"/>
  <c r="E842" i="1"/>
  <c r="T843" i="1"/>
  <c r="S844" i="1"/>
  <c r="R844" i="1"/>
  <c r="T844" i="1"/>
  <c r="U844" i="1"/>
  <c r="E843" i="1"/>
  <c r="V844" i="1"/>
  <c r="H843" i="1"/>
  <c r="Q843" i="1"/>
  <c r="H842" i="1"/>
  <c r="R843" i="1"/>
  <c r="B845" i="1"/>
  <c r="K843" i="1"/>
  <c r="K842" i="1"/>
  <c r="V843" i="1"/>
  <c r="U843" i="1"/>
  <c r="N843" i="1"/>
  <c r="S843" i="1"/>
  <c r="B846" i="1" l="1"/>
  <c r="A845" i="1"/>
  <c r="U845" i="1" l="1"/>
  <c r="E844" i="1"/>
  <c r="H844" i="1"/>
  <c r="R845" i="1"/>
  <c r="Q844" i="1"/>
  <c r="S845" i="1"/>
  <c r="N844" i="1"/>
  <c r="V845" i="1"/>
  <c r="T845" i="1"/>
  <c r="K844" i="1"/>
  <c r="B847" i="1"/>
  <c r="A846" i="1"/>
  <c r="N845" i="1" s="1"/>
  <c r="K845" i="1"/>
  <c r="E845" i="1" l="1"/>
  <c r="R846" i="1"/>
  <c r="U846" i="1"/>
  <c r="T846" i="1"/>
  <c r="S846" i="1"/>
  <c r="V846" i="1"/>
  <c r="Q845" i="1"/>
  <c r="B848" i="1"/>
  <c r="A847" i="1"/>
  <c r="N846" i="1" s="1"/>
  <c r="H845" i="1"/>
  <c r="V847" i="1" l="1"/>
  <c r="U847" i="1"/>
  <c r="R847" i="1"/>
  <c r="T847" i="1"/>
  <c r="Q846" i="1"/>
  <c r="S847" i="1"/>
  <c r="H846" i="1"/>
  <c r="E846" i="1"/>
  <c r="K846" i="1"/>
  <c r="B849" i="1"/>
  <c r="A848" i="1"/>
  <c r="N847" i="1" s="1"/>
  <c r="Q847" i="1" l="1"/>
  <c r="S848" i="1"/>
  <c r="T848" i="1"/>
  <c r="K847" i="1"/>
  <c r="R848" i="1"/>
  <c r="E847" i="1"/>
  <c r="U848" i="1"/>
  <c r="V848" i="1"/>
  <c r="H847" i="1"/>
  <c r="B850" i="1"/>
  <c r="A849" i="1"/>
  <c r="Q848" i="1" s="1"/>
  <c r="A850" i="1" l="1"/>
  <c r="Q849" i="1"/>
  <c r="E849" i="1"/>
  <c r="S849" i="1"/>
  <c r="R849" i="1"/>
  <c r="T849" i="1"/>
  <c r="H848" i="1"/>
  <c r="K848" i="1"/>
  <c r="R850" i="1"/>
  <c r="B851" i="1"/>
  <c r="E848" i="1"/>
  <c r="H849" i="1"/>
  <c r="V850" i="1"/>
  <c r="A851" i="1"/>
  <c r="E850" i="1" s="1"/>
  <c r="V849" i="1"/>
  <c r="U849" i="1"/>
  <c r="K849" i="1"/>
  <c r="N848" i="1"/>
  <c r="T851" i="1" l="1"/>
  <c r="U850" i="1"/>
  <c r="N849" i="1"/>
  <c r="T850" i="1"/>
  <c r="S850" i="1"/>
  <c r="H850" i="1"/>
  <c r="N850" i="1"/>
  <c r="U851" i="1"/>
  <c r="V851" i="1"/>
  <c r="R851" i="1"/>
  <c r="S851" i="1"/>
  <c r="K850" i="1"/>
  <c r="Q850" i="1"/>
  <c r="B852" i="1"/>
  <c r="B853" i="1" l="1"/>
  <c r="A852" i="1"/>
  <c r="S852" i="1" l="1"/>
  <c r="Q851" i="1"/>
  <c r="H851" i="1"/>
  <c r="N851" i="1"/>
  <c r="K851" i="1"/>
  <c r="R852" i="1"/>
  <c r="E851" i="1"/>
  <c r="V852" i="1"/>
  <c r="U852" i="1"/>
  <c r="T852" i="1"/>
  <c r="A853" i="1"/>
  <c r="N852" i="1" s="1"/>
  <c r="B854" i="1"/>
  <c r="Q852" i="1" l="1"/>
  <c r="K852" i="1"/>
  <c r="B855" i="1"/>
  <c r="A854" i="1"/>
  <c r="H852" i="1"/>
  <c r="T853" i="1"/>
  <c r="R853" i="1"/>
  <c r="U853" i="1"/>
  <c r="K853" i="1"/>
  <c r="Q853" i="1"/>
  <c r="V853" i="1"/>
  <c r="S853" i="1"/>
  <c r="E852" i="1"/>
  <c r="T854" i="1" l="1"/>
  <c r="S854" i="1"/>
  <c r="V854" i="1"/>
  <c r="U854" i="1"/>
  <c r="E853" i="1"/>
  <c r="N853" i="1"/>
  <c r="H853" i="1"/>
  <c r="R854" i="1"/>
  <c r="B856" i="1"/>
  <c r="A855" i="1"/>
  <c r="Q854" i="1" s="1"/>
  <c r="K854" i="1" l="1"/>
  <c r="N854" i="1"/>
  <c r="B857" i="1"/>
  <c r="A857" i="1" s="1"/>
  <c r="A856" i="1"/>
  <c r="E854" i="1"/>
  <c r="V855" i="1"/>
  <c r="R855" i="1"/>
  <c r="T855" i="1"/>
  <c r="U855" i="1"/>
  <c r="S855" i="1"/>
  <c r="H854" i="1"/>
  <c r="H856" i="1" l="1"/>
  <c r="K855" i="1"/>
  <c r="R857" i="1"/>
  <c r="V857" i="1"/>
  <c r="T856" i="1"/>
  <c r="U857" i="1"/>
  <c r="S857" i="1"/>
  <c r="T857" i="1"/>
  <c r="K856" i="1"/>
  <c r="E855" i="1"/>
  <c r="R856" i="1"/>
  <c r="S856" i="1"/>
  <c r="U856" i="1"/>
  <c r="Q855" i="1"/>
  <c r="H855" i="1"/>
  <c r="N855" i="1"/>
  <c r="V856" i="1"/>
  <c r="E856" i="1"/>
  <c r="B858" i="1"/>
  <c r="N856" i="1"/>
  <c r="Q856" i="1"/>
  <c r="A858" i="1" l="1"/>
  <c r="B859" i="1"/>
  <c r="A859" i="1" l="1"/>
  <c r="B860" i="1"/>
  <c r="Q857" i="1"/>
  <c r="E857" i="1"/>
  <c r="T858" i="1"/>
  <c r="K857" i="1"/>
  <c r="V858" i="1"/>
  <c r="U858" i="1"/>
  <c r="H857" i="1"/>
  <c r="N857" i="1"/>
  <c r="N858" i="1"/>
  <c r="Q858" i="1"/>
  <c r="S858" i="1"/>
  <c r="K858" i="1"/>
  <c r="R858" i="1"/>
  <c r="A860" i="1" l="1"/>
  <c r="B861" i="1"/>
  <c r="E858" i="1"/>
  <c r="S859" i="1"/>
  <c r="T859" i="1"/>
  <c r="R859" i="1"/>
  <c r="V859" i="1"/>
  <c r="U859" i="1"/>
  <c r="N859" i="1"/>
  <c r="Q859" i="1"/>
  <c r="H858" i="1"/>
  <c r="A861" i="1" l="1"/>
  <c r="U861" i="1" s="1"/>
  <c r="B862" i="1"/>
  <c r="E859" i="1"/>
  <c r="H859" i="1"/>
  <c r="S860" i="1"/>
  <c r="U860" i="1"/>
  <c r="T860" i="1"/>
  <c r="V860" i="1"/>
  <c r="R860" i="1"/>
  <c r="Q860" i="1"/>
  <c r="N860" i="1"/>
  <c r="K859" i="1"/>
  <c r="E860" i="1" l="1"/>
  <c r="H860" i="1"/>
  <c r="R861" i="1"/>
  <c r="V861" i="1"/>
  <c r="S861" i="1"/>
  <c r="T861" i="1"/>
  <c r="B863" i="1"/>
  <c r="A862" i="1"/>
  <c r="K861" i="1" s="1"/>
  <c r="Q861" i="1"/>
  <c r="K860" i="1"/>
  <c r="H861" i="1" l="1"/>
  <c r="N861" i="1"/>
  <c r="E861" i="1"/>
  <c r="R862" i="1"/>
  <c r="S862" i="1"/>
  <c r="T862" i="1"/>
  <c r="U862" i="1"/>
  <c r="V862" i="1"/>
  <c r="B864" i="1"/>
  <c r="A863" i="1"/>
  <c r="V863" i="1" s="1"/>
  <c r="K862" i="1" l="1"/>
  <c r="B865" i="1"/>
  <c r="A865" i="1"/>
  <c r="R865" i="1" s="1"/>
  <c r="N862" i="1"/>
  <c r="S863" i="1"/>
  <c r="E862" i="1"/>
  <c r="T863" i="1"/>
  <c r="R863" i="1"/>
  <c r="H862" i="1"/>
  <c r="Q862" i="1"/>
  <c r="A864" i="1"/>
  <c r="U863" i="1"/>
  <c r="T865" i="1" l="1"/>
  <c r="N863" i="1"/>
  <c r="T864" i="1"/>
  <c r="E863" i="1"/>
  <c r="Q863" i="1"/>
  <c r="H863" i="1"/>
  <c r="K863" i="1"/>
  <c r="U864" i="1"/>
  <c r="V865" i="1"/>
  <c r="U865" i="1"/>
  <c r="S865" i="1"/>
  <c r="B866" i="1"/>
  <c r="N864" i="1"/>
  <c r="K864" i="1"/>
  <c r="Q864" i="1"/>
  <c r="V864" i="1"/>
  <c r="H864" i="1"/>
  <c r="R864" i="1"/>
  <c r="E864" i="1"/>
  <c r="S864" i="1"/>
  <c r="B867" i="1" l="1"/>
  <c r="A866" i="1"/>
  <c r="K865" i="1" l="1"/>
  <c r="H865" i="1"/>
  <c r="V866" i="1"/>
  <c r="R866" i="1"/>
  <c r="S866" i="1"/>
  <c r="U866" i="1"/>
  <c r="N865" i="1"/>
  <c r="Q865" i="1"/>
  <c r="E865" i="1"/>
  <c r="T866" i="1"/>
  <c r="A867" i="1"/>
  <c r="E866" i="1" s="1"/>
  <c r="B868" i="1"/>
  <c r="Q866" i="1"/>
  <c r="N866" i="1" l="1"/>
  <c r="U867" i="1"/>
  <c r="S867" i="1"/>
  <c r="R867" i="1"/>
  <c r="A868" i="1"/>
  <c r="B869" i="1"/>
  <c r="H866" i="1"/>
  <c r="V867" i="1"/>
  <c r="K867" i="1"/>
  <c r="T867" i="1"/>
  <c r="K866" i="1"/>
  <c r="U868" i="1" l="1"/>
  <c r="S868" i="1"/>
  <c r="R868" i="1"/>
  <c r="E867" i="1"/>
  <c r="T868" i="1"/>
  <c r="H867" i="1"/>
  <c r="V868" i="1"/>
  <c r="N867" i="1"/>
  <c r="A869" i="1"/>
  <c r="E868" i="1" s="1"/>
  <c r="B870" i="1"/>
  <c r="Q867" i="1"/>
  <c r="S869" i="1" l="1"/>
  <c r="A870" i="1"/>
  <c r="V870" i="1" s="1"/>
  <c r="B871" i="1"/>
  <c r="E869" i="1"/>
  <c r="K868" i="1"/>
  <c r="H868" i="1"/>
  <c r="Q868" i="1"/>
  <c r="T869" i="1"/>
  <c r="U869" i="1"/>
  <c r="H869" i="1"/>
  <c r="R870" i="1"/>
  <c r="R869" i="1"/>
  <c r="V869" i="1"/>
  <c r="K869" i="1"/>
  <c r="N868" i="1"/>
  <c r="S870" i="1" l="1"/>
  <c r="T870" i="1"/>
  <c r="U870" i="1"/>
  <c r="N869" i="1"/>
  <c r="A871" i="1"/>
  <c r="Q870" i="1" s="1"/>
  <c r="B872" i="1"/>
  <c r="Q869" i="1"/>
  <c r="H870" i="1" l="1"/>
  <c r="K870" i="1"/>
  <c r="E870" i="1"/>
  <c r="S871" i="1"/>
  <c r="R871" i="1"/>
  <c r="V871" i="1"/>
  <c r="U871" i="1"/>
  <c r="T871" i="1"/>
  <c r="B873" i="1"/>
  <c r="A872" i="1"/>
  <c r="Q871" i="1" s="1"/>
  <c r="N870" i="1"/>
  <c r="K871" i="1" l="1"/>
  <c r="U872" i="1"/>
  <c r="V872" i="1"/>
  <c r="T872" i="1"/>
  <c r="S872" i="1"/>
  <c r="R872" i="1"/>
  <c r="B874" i="1"/>
  <c r="A873" i="1"/>
  <c r="H872" i="1" s="1"/>
  <c r="H871" i="1"/>
  <c r="E871" i="1"/>
  <c r="N871" i="1"/>
  <c r="Q872" i="1" l="1"/>
  <c r="U873" i="1"/>
  <c r="V873" i="1"/>
  <c r="S873" i="1"/>
  <c r="R873" i="1"/>
  <c r="E872" i="1"/>
  <c r="A874" i="1"/>
  <c r="U874" i="1"/>
  <c r="B875" i="1"/>
  <c r="S874" i="1"/>
  <c r="K873" i="1"/>
  <c r="K872" i="1"/>
  <c r="N872" i="1"/>
  <c r="H873" i="1"/>
  <c r="T873" i="1"/>
  <c r="R874" i="1" l="1"/>
  <c r="Q873" i="1"/>
  <c r="E873" i="1"/>
  <c r="T874" i="1"/>
  <c r="V874" i="1"/>
  <c r="A875" i="1"/>
  <c r="Q874" i="1" s="1"/>
  <c r="B876" i="1"/>
  <c r="N873" i="1"/>
  <c r="N874" i="1" l="1"/>
  <c r="B877" i="1"/>
  <c r="A876" i="1"/>
  <c r="V876" i="1" s="1"/>
  <c r="A877" i="1"/>
  <c r="E876" i="1" s="1"/>
  <c r="H874" i="1"/>
  <c r="E874" i="1"/>
  <c r="K874" i="1"/>
  <c r="U875" i="1"/>
  <c r="S875" i="1"/>
  <c r="T875" i="1"/>
  <c r="R875" i="1"/>
  <c r="V875" i="1"/>
  <c r="N875" i="1"/>
  <c r="T877" i="1" l="1"/>
  <c r="V877" i="1"/>
  <c r="S877" i="1"/>
  <c r="T876" i="1"/>
  <c r="U877" i="1"/>
  <c r="R877" i="1"/>
  <c r="S876" i="1"/>
  <c r="K875" i="1"/>
  <c r="H875" i="1"/>
  <c r="R876" i="1"/>
  <c r="E875" i="1"/>
  <c r="K876" i="1"/>
  <c r="U876" i="1"/>
  <c r="B878" i="1"/>
  <c r="N876" i="1"/>
  <c r="H876" i="1"/>
  <c r="Q876" i="1"/>
  <c r="Q875" i="1"/>
  <c r="B879" i="1" l="1"/>
  <c r="A878" i="1"/>
  <c r="V878" i="1" l="1"/>
  <c r="Q877" i="1"/>
  <c r="E877" i="1"/>
  <c r="K877" i="1"/>
  <c r="H877" i="1"/>
  <c r="S878" i="1"/>
  <c r="R878" i="1"/>
  <c r="N877" i="1"/>
  <c r="U878" i="1"/>
  <c r="T878" i="1"/>
  <c r="B880" i="1"/>
  <c r="A879" i="1"/>
  <c r="K878" i="1" s="1"/>
  <c r="Q878" i="1" l="1"/>
  <c r="N878" i="1"/>
  <c r="E878" i="1"/>
  <c r="T879" i="1"/>
  <c r="S879" i="1"/>
  <c r="V879" i="1"/>
  <c r="U879" i="1"/>
  <c r="R879" i="1"/>
  <c r="B881" i="1"/>
  <c r="A880" i="1"/>
  <c r="K879" i="1" s="1"/>
  <c r="H878" i="1"/>
  <c r="N879" i="1" l="1"/>
  <c r="B882" i="1"/>
  <c r="A881" i="1"/>
  <c r="R881" i="1" s="1"/>
  <c r="A882" i="1"/>
  <c r="N881" i="1" s="1"/>
  <c r="U880" i="1"/>
  <c r="S880" i="1"/>
  <c r="V880" i="1"/>
  <c r="T880" i="1"/>
  <c r="Q879" i="1"/>
  <c r="R880" i="1"/>
  <c r="E879" i="1"/>
  <c r="H879" i="1"/>
  <c r="E880" i="1"/>
  <c r="T882" i="1" l="1"/>
  <c r="V881" i="1"/>
  <c r="U882" i="1"/>
  <c r="V882" i="1"/>
  <c r="N880" i="1"/>
  <c r="H880" i="1"/>
  <c r="S881" i="1"/>
  <c r="U881" i="1"/>
  <c r="K880" i="1"/>
  <c r="H881" i="1"/>
  <c r="T881" i="1"/>
  <c r="R882" i="1"/>
  <c r="B883" i="1"/>
  <c r="K881" i="1"/>
  <c r="S882" i="1"/>
  <c r="E881" i="1"/>
  <c r="Q881" i="1"/>
  <c r="Q880" i="1"/>
  <c r="B884" i="1" l="1"/>
  <c r="A883" i="1"/>
  <c r="U883" i="1" s="1"/>
  <c r="B885" i="1" l="1"/>
  <c r="A884" i="1"/>
  <c r="N883" i="1"/>
  <c r="Q883" i="1"/>
  <c r="V883" i="1"/>
  <c r="V884" i="1"/>
  <c r="S883" i="1"/>
  <c r="E883" i="1"/>
  <c r="R883" i="1"/>
  <c r="H882" i="1"/>
  <c r="K882" i="1"/>
  <c r="N882" i="1"/>
  <c r="E882" i="1"/>
  <c r="Q882" i="1"/>
  <c r="K883" i="1"/>
  <c r="T883" i="1"/>
  <c r="R884" i="1" l="1"/>
  <c r="T884" i="1"/>
  <c r="S884" i="1"/>
  <c r="H883" i="1"/>
  <c r="U884" i="1"/>
  <c r="B886" i="1"/>
  <c r="A885" i="1"/>
  <c r="K884" i="1" s="1"/>
  <c r="Q884" i="1"/>
  <c r="V885" i="1" l="1"/>
  <c r="A886" i="1"/>
  <c r="K885" i="1" s="1"/>
  <c r="B887" i="1"/>
  <c r="N885" i="1"/>
  <c r="H884" i="1"/>
  <c r="T885" i="1"/>
  <c r="U885" i="1"/>
  <c r="R885" i="1"/>
  <c r="N884" i="1"/>
  <c r="S885" i="1"/>
  <c r="H885" i="1"/>
  <c r="E884" i="1"/>
  <c r="V886" i="1" l="1"/>
  <c r="U886" i="1"/>
  <c r="R886" i="1"/>
  <c r="Q885" i="1"/>
  <c r="E885" i="1"/>
  <c r="A887" i="1"/>
  <c r="B888" i="1"/>
  <c r="S886" i="1"/>
  <c r="N886" i="1"/>
  <c r="Q886" i="1"/>
  <c r="T886" i="1"/>
  <c r="E886" i="1" l="1"/>
  <c r="S887" i="1"/>
  <c r="V887" i="1"/>
  <c r="R887" i="1"/>
  <c r="K886" i="1"/>
  <c r="H886" i="1"/>
  <c r="T887" i="1"/>
  <c r="U887" i="1"/>
  <c r="A888" i="1"/>
  <c r="S888" i="1" s="1"/>
  <c r="B889" i="1"/>
  <c r="U888" i="1" l="1"/>
  <c r="A889" i="1"/>
  <c r="U889" i="1" s="1"/>
  <c r="B890" i="1"/>
  <c r="A890" i="1" s="1"/>
  <c r="K887" i="1"/>
  <c r="E887" i="1"/>
  <c r="N887" i="1"/>
  <c r="V888" i="1"/>
  <c r="R888" i="1"/>
  <c r="T888" i="1"/>
  <c r="Q887" i="1"/>
  <c r="H887" i="1"/>
  <c r="H888" i="1" l="1"/>
  <c r="T889" i="1"/>
  <c r="K888" i="1"/>
  <c r="N889" i="1"/>
  <c r="T890" i="1"/>
  <c r="U890" i="1"/>
  <c r="V890" i="1"/>
  <c r="H889" i="1"/>
  <c r="E889" i="1"/>
  <c r="R890" i="1"/>
  <c r="S890" i="1"/>
  <c r="E888" i="1"/>
  <c r="R889" i="1"/>
  <c r="S889" i="1"/>
  <c r="K889" i="1"/>
  <c r="Q889" i="1"/>
  <c r="Q888" i="1"/>
  <c r="B891" i="1"/>
  <c r="N888" i="1"/>
  <c r="V889" i="1"/>
  <c r="B892" i="1" l="1"/>
  <c r="A891" i="1"/>
  <c r="S891" i="1" l="1"/>
  <c r="H890" i="1"/>
  <c r="E890" i="1"/>
  <c r="N890" i="1"/>
  <c r="K890" i="1"/>
  <c r="V891" i="1"/>
  <c r="Q890" i="1"/>
  <c r="T891" i="1"/>
  <c r="U891" i="1"/>
  <c r="R891" i="1"/>
  <c r="B893" i="1"/>
  <c r="A892" i="1"/>
  <c r="U892" i="1" s="1"/>
  <c r="Q891" i="1" l="1"/>
  <c r="N891" i="1"/>
  <c r="H891" i="1"/>
  <c r="T892" i="1"/>
  <c r="V892" i="1"/>
  <c r="K891" i="1"/>
  <c r="S892" i="1"/>
  <c r="A893" i="1"/>
  <c r="B894" i="1"/>
  <c r="R892" i="1"/>
  <c r="E891" i="1"/>
  <c r="V893" i="1" l="1"/>
  <c r="S893" i="1"/>
  <c r="U893" i="1"/>
  <c r="T893" i="1"/>
  <c r="R893" i="1"/>
  <c r="E892" i="1"/>
  <c r="N892" i="1"/>
  <c r="B895" i="1"/>
  <c r="A894" i="1"/>
  <c r="R894" i="1" s="1"/>
  <c r="K892" i="1"/>
  <c r="Q892" i="1"/>
  <c r="Q893" i="1"/>
  <c r="H892" i="1"/>
  <c r="V894" i="1" l="1"/>
  <c r="N893" i="1"/>
  <c r="E893" i="1"/>
  <c r="H893" i="1"/>
  <c r="K893" i="1"/>
  <c r="S894" i="1"/>
  <c r="B896" i="1"/>
  <c r="A895" i="1"/>
  <c r="E894" i="1" s="1"/>
  <c r="T894" i="1"/>
  <c r="U894" i="1"/>
  <c r="Q894" i="1" l="1"/>
  <c r="U895" i="1"/>
  <c r="R895" i="1"/>
  <c r="T895" i="1"/>
  <c r="S895" i="1"/>
  <c r="V895" i="1"/>
  <c r="K894" i="1"/>
  <c r="N894" i="1"/>
  <c r="A896" i="1"/>
  <c r="H895" i="1" s="1"/>
  <c r="B897" i="1"/>
  <c r="H894" i="1"/>
  <c r="Q895" i="1" l="1"/>
  <c r="B898" i="1"/>
  <c r="A897" i="1"/>
  <c r="E896" i="1" s="1"/>
  <c r="U896" i="1"/>
  <c r="R896" i="1"/>
  <c r="S896" i="1"/>
  <c r="V896" i="1"/>
  <c r="T896" i="1"/>
  <c r="E895" i="1"/>
  <c r="N895" i="1"/>
  <c r="K895" i="1"/>
  <c r="Q896" i="1" l="1"/>
  <c r="H896" i="1"/>
  <c r="K896" i="1"/>
  <c r="R897" i="1"/>
  <c r="T897" i="1"/>
  <c r="N896" i="1"/>
  <c r="V897" i="1"/>
  <c r="S897" i="1"/>
  <c r="U897" i="1"/>
  <c r="B899" i="1"/>
  <c r="A898" i="1"/>
  <c r="Q897" i="1" s="1"/>
  <c r="N897" i="1" l="1"/>
  <c r="K897" i="1"/>
  <c r="H897" i="1"/>
  <c r="B900" i="1"/>
  <c r="A900" i="1" s="1"/>
  <c r="A899" i="1"/>
  <c r="T898" i="1"/>
  <c r="R898" i="1"/>
  <c r="U898" i="1"/>
  <c r="S898" i="1"/>
  <c r="V898" i="1"/>
  <c r="E897" i="1"/>
  <c r="N899" i="1" l="1"/>
  <c r="U900" i="1"/>
  <c r="S900" i="1"/>
  <c r="H898" i="1"/>
  <c r="V900" i="1"/>
  <c r="K899" i="1"/>
  <c r="T900" i="1"/>
  <c r="E898" i="1"/>
  <c r="T899" i="1"/>
  <c r="Q898" i="1"/>
  <c r="N898" i="1"/>
  <c r="R900" i="1"/>
  <c r="S899" i="1"/>
  <c r="V899" i="1"/>
  <c r="H899" i="1"/>
  <c r="Q899" i="1"/>
  <c r="R899" i="1"/>
  <c r="E899" i="1"/>
  <c r="K898" i="1"/>
  <c r="U899" i="1"/>
  <c r="Q900" i="1" l="1"/>
  <c r="H900" i="1"/>
  <c r="N900" i="1"/>
  <c r="K900" i="1"/>
  <c r="E900" i="1"/>
</calcChain>
</file>

<file path=xl/sharedStrings.xml><?xml version="1.0" encoding="utf-8"?>
<sst xmlns="http://schemas.openxmlformats.org/spreadsheetml/2006/main" count="42" uniqueCount="22">
  <si>
    <t>№</t>
  </si>
  <si>
    <t>ФИО</t>
  </si>
  <si>
    <t>Ремонт
Газель 253</t>
  </si>
  <si>
    <t>Ремонт
УАЗ 016</t>
  </si>
  <si>
    <t>Ремонт
Форд 708</t>
  </si>
  <si>
    <t>Рабочего времени</t>
  </si>
  <si>
    <t>ИТОГО:</t>
  </si>
  <si>
    <t>Фамилия водителя</t>
  </si>
  <si>
    <t>СРЕДНЕЕ В МЕСЯЦ</t>
  </si>
  <si>
    <t>РЕМОНТ В РАБОЧЕЕ ВРЕМЯ</t>
  </si>
  <si>
    <t>Для отображения корректного результата в текущем месяце, необходимо убедиться, что ТС не используется в данное время (на момент просмотра "СВОДа" (отображено красным если ТС в данное время эксплуатируется))</t>
  </si>
  <si>
    <t>Ремонт
Газель №</t>
  </si>
  <si>
    <t>Водитель 1</t>
  </si>
  <si>
    <t>Водитель 2</t>
  </si>
  <si>
    <t>Водитель 3</t>
  </si>
  <si>
    <t>Водитель 4</t>
  </si>
  <si>
    <t>Водитель 5</t>
  </si>
  <si>
    <t>ТС 1</t>
  </si>
  <si>
    <t>ТС 2</t>
  </si>
  <si>
    <t>ТС 3</t>
  </si>
  <si>
    <t>ТС 4</t>
  </si>
  <si>
    <t>ТС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</si>
</sst>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h:mm;@"/>
    <numFmt numFmtId="165" formatCode="mmmm\ yyyy"/>
    <numFmt numFmtId="166" formatCode="[h]:mm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2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8" xfId="0" applyFont="1" applyFill="1" applyBorder="1" applyAlignment="1">
      <alignment horizontal="left" vertical="center"/>
    </xf>
    <xf numFmtId="164" fontId="1" fillId="0" borderId="0" xfId="0" applyNumberFormat="1" applyFont="1" applyFill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quotePrefix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/>
    </xf>
    <xf numFmtId="165" fontId="2" fillId="3" borderId="16" xfId="0" applyNumberFormat="1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1" fillId="2" borderId="2" xfId="0" applyFont="1" applyFill="1" applyBorder="1"/>
    <xf numFmtId="166" fontId="1" fillId="2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0" fontId="3" fillId="4" borderId="3" xfId="0" applyFont="1" applyFill="1" applyBorder="1"/>
    <xf numFmtId="0" fontId="1" fillId="3" borderId="2" xfId="0" applyFont="1" applyFill="1" applyBorder="1"/>
    <xf numFmtId="166" fontId="1" fillId="3" borderId="1" xfId="0" applyNumberFormat="1" applyFont="1" applyFill="1" applyBorder="1" applyAlignment="1">
      <alignment horizontal="center" vertical="center"/>
    </xf>
    <xf numFmtId="0" fontId="1" fillId="0" borderId="2" xfId="0" applyFont="1" applyBorder="1"/>
    <xf numFmtId="166" fontId="1" fillId="0" borderId="1" xfId="0" applyNumberFormat="1" applyFont="1" applyBorder="1" applyAlignment="1">
      <alignment horizontal="center" vertical="center"/>
    </xf>
    <xf numFmtId="166" fontId="2" fillId="3" borderId="27" xfId="0" applyNumberFormat="1" applyFont="1" applyFill="1" applyBorder="1" applyAlignment="1">
      <alignment horizontal="center" vertical="center"/>
    </xf>
    <xf numFmtId="0" fontId="3" fillId="4" borderId="28" xfId="0" applyFont="1" applyFill="1" applyBorder="1"/>
    <xf numFmtId="0" fontId="1" fillId="5" borderId="21" xfId="0" applyFont="1" applyFill="1" applyBorder="1"/>
    <xf numFmtId="166" fontId="1" fillId="5" borderId="16" xfId="0" applyNumberFormat="1" applyFont="1" applyFill="1" applyBorder="1" applyAlignment="1">
      <alignment horizontal="center" vertical="center"/>
    </xf>
    <xf numFmtId="0" fontId="1" fillId="5" borderId="2" xfId="0" applyFont="1" applyFill="1" applyBorder="1"/>
    <xf numFmtId="166" fontId="1" fillId="5" borderId="1" xfId="0" applyNumberFormat="1" applyFont="1" applyFill="1" applyBorder="1" applyAlignment="1">
      <alignment horizontal="center" vertical="center"/>
    </xf>
    <xf numFmtId="0" fontId="1" fillId="5" borderId="8" xfId="0" applyFont="1" applyFill="1" applyBorder="1"/>
    <xf numFmtId="166" fontId="1" fillId="5" borderId="9" xfId="0" applyNumberFormat="1" applyFont="1" applyFill="1" applyBorder="1" applyAlignment="1">
      <alignment horizontal="center" vertical="center"/>
    </xf>
    <xf numFmtId="0" fontId="1" fillId="5" borderId="4" xfId="0" applyFont="1" applyFill="1" applyBorder="1"/>
    <xf numFmtId="166" fontId="1" fillId="5" borderId="5" xfId="0" applyNumberFormat="1" applyFont="1" applyFill="1" applyBorder="1" applyAlignment="1">
      <alignment horizontal="center" vertical="center"/>
    </xf>
    <xf numFmtId="0" fontId="1" fillId="6" borderId="21" xfId="0" applyFont="1" applyFill="1" applyBorder="1"/>
    <xf numFmtId="166" fontId="1" fillId="6" borderId="16" xfId="0" applyNumberFormat="1" applyFont="1" applyFill="1" applyBorder="1" applyAlignment="1">
      <alignment horizontal="center" vertical="center"/>
    </xf>
    <xf numFmtId="166" fontId="2" fillId="6" borderId="16" xfId="0" applyNumberFormat="1" applyFont="1" applyFill="1" applyBorder="1" applyAlignment="1">
      <alignment horizontal="center" vertical="center"/>
    </xf>
    <xf numFmtId="0" fontId="1" fillId="6" borderId="2" xfId="0" applyFont="1" applyFill="1" applyBorder="1"/>
    <xf numFmtId="166" fontId="1" fillId="6" borderId="1" xfId="0" applyNumberFormat="1" applyFont="1" applyFill="1" applyBorder="1" applyAlignment="1">
      <alignment horizontal="center" vertical="center"/>
    </xf>
    <xf numFmtId="166" fontId="2" fillId="6" borderId="1" xfId="0" applyNumberFormat="1" applyFont="1" applyFill="1" applyBorder="1" applyAlignment="1">
      <alignment horizontal="center" vertical="center"/>
    </xf>
    <xf numFmtId="0" fontId="1" fillId="6" borderId="8" xfId="0" applyFont="1" applyFill="1" applyBorder="1"/>
    <xf numFmtId="166" fontId="1" fillId="6" borderId="9" xfId="0" applyNumberFormat="1" applyFont="1" applyFill="1" applyBorder="1" applyAlignment="1">
      <alignment horizontal="center" vertical="center"/>
    </xf>
    <xf numFmtId="166" fontId="2" fillId="6" borderId="9" xfId="0" applyNumberFormat="1" applyFont="1" applyFill="1" applyBorder="1" applyAlignment="1">
      <alignment horizontal="center" vertical="center"/>
    </xf>
    <xf numFmtId="0" fontId="1" fillId="6" borderId="4" xfId="0" applyFont="1" applyFill="1" applyBorder="1"/>
    <xf numFmtId="166" fontId="1" fillId="6" borderId="5" xfId="0" applyNumberFormat="1" applyFont="1" applyFill="1" applyBorder="1" applyAlignment="1">
      <alignment horizontal="center" vertical="center"/>
    </xf>
    <xf numFmtId="166" fontId="2" fillId="6" borderId="27" xfId="0" applyNumberFormat="1" applyFont="1" applyFill="1" applyBorder="1" applyAlignment="1">
      <alignment horizontal="center" vertical="center"/>
    </xf>
    <xf numFmtId="0" fontId="1" fillId="0" borderId="19" xfId="0" applyFont="1" applyFill="1" applyBorder="1"/>
    <xf numFmtId="164" fontId="1" fillId="0" borderId="15" xfId="0" applyNumberFormat="1" applyFont="1" applyFill="1" applyBorder="1" applyAlignment="1">
      <alignment horizontal="center" wrapText="1"/>
    </xf>
    <xf numFmtId="164" fontId="1" fillId="0" borderId="16" xfId="0" applyNumberFormat="1" applyFont="1" applyFill="1" applyBorder="1" applyAlignment="1">
      <alignment horizontal="center" wrapText="1"/>
    </xf>
    <xf numFmtId="164" fontId="1" fillId="0" borderId="17" xfId="0" applyNumberFormat="1" applyFont="1" applyFill="1" applyBorder="1" applyAlignment="1">
      <alignment horizontal="center" wrapText="1"/>
    </xf>
    <xf numFmtId="14" fontId="1" fillId="0" borderId="0" xfId="0" applyNumberFormat="1" applyFont="1" applyFill="1"/>
    <xf numFmtId="14" fontId="1" fillId="0" borderId="13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" fillId="0" borderId="18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1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20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/>
    <xf numFmtId="0" fontId="1" fillId="0" borderId="0" xfId="0" applyFont="1" applyFill="1" applyAlignment="1">
      <alignment horizontal="left"/>
    </xf>
    <xf numFmtId="0" fontId="2" fillId="0" borderId="1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2" xfId="0" quotePrefix="1" applyFont="1" applyFill="1" applyBorder="1" applyAlignment="1">
      <alignment horizontal="center" vertical="center"/>
    </xf>
    <xf numFmtId="0" fontId="2" fillId="0" borderId="7" xfId="0" quotePrefix="1" applyFont="1" applyFill="1" applyBorder="1" applyAlignment="1">
      <alignment horizontal="center" vertical="center"/>
    </xf>
    <xf numFmtId="166" fontId="2" fillId="5" borderId="29" xfId="0" applyNumberFormat="1" applyFont="1" applyFill="1" applyBorder="1" applyAlignment="1">
      <alignment horizontal="center" vertical="center"/>
    </xf>
    <xf numFmtId="166" fontId="2" fillId="5" borderId="23" xfId="0" applyNumberFormat="1" applyFont="1" applyFill="1" applyBorder="1" applyAlignment="1">
      <alignment horizontal="center" vertical="center"/>
    </xf>
    <xf numFmtId="166" fontId="2" fillId="5" borderId="30" xfId="0" applyNumberFormat="1" applyFont="1" applyFill="1" applyBorder="1" applyAlignment="1">
      <alignment horizontal="center" vertical="center"/>
    </xf>
    <xf numFmtId="166" fontId="2" fillId="5" borderId="20" xfId="0" applyNumberFormat="1" applyFont="1" applyFill="1" applyBorder="1" applyAlignment="1">
      <alignment horizontal="center" vertical="center"/>
    </xf>
    <xf numFmtId="166" fontId="2" fillId="5" borderId="31" xfId="0" applyNumberFormat="1" applyFont="1" applyFill="1" applyBorder="1" applyAlignment="1">
      <alignment horizontal="center" vertical="center"/>
    </xf>
    <xf numFmtId="166" fontId="2" fillId="5" borderId="24" xfId="0" applyNumberFormat="1" applyFont="1" applyFill="1" applyBorder="1" applyAlignment="1">
      <alignment horizontal="center" vertical="center"/>
    </xf>
    <xf numFmtId="166" fontId="2" fillId="6" borderId="25" xfId="0" applyNumberFormat="1" applyFont="1" applyFill="1" applyBorder="1" applyAlignment="1">
      <alignment horizontal="center" vertical="center" wrapText="1"/>
    </xf>
    <xf numFmtId="166" fontId="2" fillId="6" borderId="26" xfId="0" applyNumberFormat="1" applyFont="1" applyFill="1" applyBorder="1" applyAlignment="1">
      <alignment horizontal="center" vertical="center" wrapText="1"/>
    </xf>
    <xf numFmtId="166" fontId="2" fillId="6" borderId="2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167" formatCode="&quot; &quot;"/>
    </dxf>
    <dxf>
      <numFmt numFmtId="167" formatCode="&quot; &quot;"/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CCC"/>
        </patternFill>
      </fill>
    </dxf>
    <dxf>
      <fill>
        <patternFill>
          <bgColor rgb="FFFF0000"/>
        </patternFill>
      </fill>
    </dxf>
    <dxf>
      <fill>
        <patternFill>
          <bgColor rgb="FFFFCCCC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  <border>
        <left/>
        <right/>
        <top/>
        <bottom/>
      </border>
    </dxf>
    <dxf>
      <fill>
        <patternFill>
          <bgColor rgb="FFFFCCCC"/>
        </patternFill>
      </fill>
    </dxf>
    <dxf>
      <fill>
        <patternFill>
          <bgColor rgb="FFFF0000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0000FF"/>
      <color rgb="FFFFCCCC"/>
      <color rgb="FF33CC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/>
    <pageSetUpPr fitToPage="1"/>
  </sheetPr>
  <dimension ref="A1:W900"/>
  <sheetViews>
    <sheetView tabSelected="1" zoomScale="90" zoomScaleNormal="90" zoomScaleSheetLayoutView="100" workbookViewId="0">
      <pane xSplit="17" ySplit="1" topLeftCell="R2" activePane="bottomRight" state="frozen"/>
      <selection pane="topRight" activeCell="R1" sqref="R1"/>
      <selection pane="bottomLeft" activeCell="A2" sqref="A2"/>
      <selection pane="bottomRight" activeCell="A901" sqref="A901:XFD1000"/>
    </sheetView>
  </sheetViews>
  <sheetFormatPr defaultRowHeight="15" outlineLevelCol="1" x14ac:dyDescent="0.25"/>
  <cols>
    <col min="1" max="1" width="0.140625" style="50" customWidth="1"/>
    <col min="2" max="2" width="10.7109375" style="59" customWidth="1"/>
    <col min="3" max="3" width="15.7109375" style="60" customWidth="1"/>
    <col min="4" max="4" width="8.7109375" style="55" customWidth="1"/>
    <col min="5" max="5" width="8.7109375" style="61" customWidth="1"/>
    <col min="6" max="6" width="15.7109375" style="62" customWidth="1"/>
    <col min="7" max="7" width="8.7109375" style="55" customWidth="1"/>
    <col min="8" max="8" width="8.7109375" style="61" customWidth="1"/>
    <col min="9" max="9" width="15.7109375" style="62" customWidth="1"/>
    <col min="10" max="10" width="8.7109375" style="55" customWidth="1"/>
    <col min="11" max="11" width="8.7109375" style="61" customWidth="1"/>
    <col min="12" max="12" width="15.7109375" style="62" customWidth="1"/>
    <col min="13" max="13" width="8.7109375" style="55" customWidth="1"/>
    <col min="14" max="14" width="8.7109375" style="61" customWidth="1"/>
    <col min="15" max="15" width="15.7109375" style="62" customWidth="1"/>
    <col min="16" max="16" width="8.7109375" style="55" customWidth="1"/>
    <col min="17" max="17" width="8.7109375" style="61" customWidth="1"/>
    <col min="18" max="22" width="10.7109375" style="9" customWidth="1" outlineLevel="1"/>
    <col min="23" max="24" width="10.140625" style="55" bestFit="1" customWidth="1"/>
    <col min="25" max="25" width="9.140625" style="55"/>
    <col min="26" max="26" width="10.140625" style="55" bestFit="1" customWidth="1"/>
    <col min="27" max="16384" width="9.140625" style="55"/>
  </cols>
  <sheetData>
    <row r="1" spans="1:23" ht="30.75" thickBot="1" x14ac:dyDescent="0.3">
      <c r="B1" s="57" t="s">
        <v>0</v>
      </c>
      <c r="C1" s="1" t="s">
        <v>1</v>
      </c>
      <c r="D1" s="63" t="s">
        <v>17</v>
      </c>
      <c r="E1" s="64"/>
      <c r="F1" s="1" t="s">
        <v>1</v>
      </c>
      <c r="G1" s="65" t="s">
        <v>18</v>
      </c>
      <c r="H1" s="66"/>
      <c r="I1" s="1" t="s">
        <v>1</v>
      </c>
      <c r="J1" s="65" t="s">
        <v>19</v>
      </c>
      <c r="K1" s="66"/>
      <c r="L1" s="1" t="s">
        <v>1</v>
      </c>
      <c r="M1" s="65" t="s">
        <v>20</v>
      </c>
      <c r="N1" s="66"/>
      <c r="O1" s="1" t="s">
        <v>1</v>
      </c>
      <c r="P1" s="65" t="s">
        <v>21</v>
      </c>
      <c r="Q1" s="66"/>
      <c r="R1" s="47" t="s">
        <v>2</v>
      </c>
      <c r="S1" s="48" t="s">
        <v>3</v>
      </c>
      <c r="T1" s="49" t="s">
        <v>4</v>
      </c>
      <c r="U1" s="49" t="s">
        <v>11</v>
      </c>
      <c r="V1" s="49" t="s">
        <v>11</v>
      </c>
    </row>
    <row r="2" spans="1:23" ht="17.25" customHeight="1" x14ac:dyDescent="0.25">
      <c r="A2" s="50">
        <f>MAX(B$2:B2)</f>
        <v>42074</v>
      </c>
      <c r="B2" s="51">
        <v>42074</v>
      </c>
      <c r="C2" s="8" t="s">
        <v>12</v>
      </c>
      <c r="D2" s="10"/>
      <c r="E2" s="3">
        <f>SUMIFS(E3:E$32,$A3:$A$32,$B2,C3:C$32,"&lt;&gt;"&amp;"ремонт")-SUMIFS(D3:D$32,$A3:$A$32,$B2,C3:C$32,"&lt;&gt;"&amp;"ремонт")</f>
        <v>0</v>
      </c>
      <c r="F2" s="8" t="s">
        <v>13</v>
      </c>
      <c r="G2" s="11"/>
      <c r="H2" s="3">
        <f>SUMIFS(H3:H$32,$A3:$A$32,$B2,F3:F$32,"&lt;&gt;"&amp;"ремонт")-SUMIFS(G3:G$32,$A3:$A$32,$B2,F3:F$32,"&lt;&gt;"&amp;"ремонт")</f>
        <v>0</v>
      </c>
      <c r="I2" s="2" t="s">
        <v>14</v>
      </c>
      <c r="J2" s="11"/>
      <c r="K2" s="3">
        <f>SUMIFS(K3:K$32,$A3:$A$32,$B2,I3:I$32,"&lt;&gt;"&amp;"ремонт")-SUMIFS(J3:J$32,$A3:$A$32,$B2,I3:I$32,"&lt;&gt;"&amp;"ремонт")</f>
        <v>0</v>
      </c>
      <c r="L2" s="2" t="s">
        <v>15</v>
      </c>
      <c r="M2" s="11"/>
      <c r="N2" s="3">
        <f>SUMIFS(N3:N$32,$A3:$A$32,$B2,L3:L$32,"&lt;&gt;"&amp;"ремонт")-SUMIFS(M3:M$32,$A3:$A$32,$B2,L3:L$32,"&lt;&gt;"&amp;"ремонт")</f>
        <v>0</v>
      </c>
      <c r="O2" s="2" t="s">
        <v>16</v>
      </c>
      <c r="P2" s="11"/>
      <c r="Q2" s="3">
        <f>SUMIFS(Q3:Q$32,$A3:$A$32,$B2,O3:O$32,"&lt;&gt;"&amp;"ремонт")-SUMIFS(P3:P$32,$A3:$A$32,$B2,O3:O$32,"&lt;&gt;"&amp;"ремонт")</f>
        <v>0</v>
      </c>
      <c r="R2" s="52" t="str">
        <f>IF($B2=$A2,IF(SUMIFS($E$2:$E$32,$C$2:$C$32,"ремонт",$A$2:$A$32,$B2)-SUMIFS($D$2:$D$32,$C$2:$C$32,"ремонт",$A$2:$A$32,$B2)=0,"",SUMIFS($E$2:$E$32,$C$2:$C$32,"ремонт",$A$2:$A$32,$B2)-SUMIFS($D$2:$D$32,$C$2:$C$32,"ремонт",$A$2:$A$32,$B2)),"")</f>
        <v/>
      </c>
      <c r="S2" s="53" t="str">
        <f>IF($B2=$A2,IF(SUMIFS($H$2:$H$32,$F$2:$F$32,"ремонт",$A$2:$A$32,$B2)-SUMIFS($G$2:$G$32,$F$2:$F$32,"ремонт",$A$2:$A$32,$B2)=0,"",SUMIFS($H$2:$H$32,$F$2:$F$32,"ремонт",$A$2:$A$32,$B2)-SUMIFS($G$2:$G$32,$F$2:$F$32,"ремонт",$A$2:$A$32,$B2)),"")</f>
        <v/>
      </c>
      <c r="T2" s="54" t="str">
        <f>IF($B2=$A2,IF(SUMIFS($K$2:$K$32,$I$2:$I$32,"ремонт",$A$2:$A$32,$B2)-SUMIFS($J$2:$J$32,$I$2:$I$32,"ремонт",$A$2:$A$32,$B2)=0,"",SUMIFS($K$2:$K$32,$I$2:$I$32,"ремонт",$A$2:$A$32,$B2)-SUMIFS($J$2:$J$32,$I$2:$I$32,"ремонт",$A$2:$A$32,$B2)),"")</f>
        <v/>
      </c>
      <c r="U2" s="54" t="str">
        <f>IF($B2=$A2,IF(SUMIFS($N$2:$N$32,$L$2:$L$32,"ремонт",$A$2:$A$32,$B2)-SUMIFS($M$2:$M$32,$L$2:$L$32,"ремонт",$A$2:$A$32,$B2)=0,"",SUMIFS($N$2:$N$32,$L$2:$L$32,"ремонт",$A$2:$A$32,$B2)-SUMIFS($M$2:$M$32,$L$2:$L$32,"ремонт",$A$2:$A$32,$B2)),"")</f>
        <v/>
      </c>
      <c r="V2" s="54" t="str">
        <f>IF($B2=$A2,IF(SUMIFS($Q$2:$Q$32,$O$2:$O$32,"ремонт",$A$2:$A$32,$B2)-SUMIFS($P$2:$P$32,$O$2:$O$32,"ремонт",$A$2:$A$32,$B2)=0,"",SUMIFS($Q$2:$Q$32,$O$2:$O$32,"ремонт",$A$2:$A$32,$B2)-SUMIFS($P$2:$P$32,$O$2:$O$32,"ремонт",$A$2:$A$32,$B2)),"")</f>
        <v/>
      </c>
    </row>
    <row r="3" spans="1:23" x14ac:dyDescent="0.25">
      <c r="A3" s="50">
        <f>MAX(B$2:B3)</f>
        <v>42074</v>
      </c>
      <c r="B3" s="56">
        <f>IF(B2&gt;1000,1,B2+1)</f>
        <v>1</v>
      </c>
      <c r="C3" s="4"/>
      <c r="D3" s="5"/>
      <c r="E3" s="3">
        <f>SUMIFS(E4:E$32,$A4:$A$32,$B3,C4:C$32,"&lt;&gt;"&amp;"ремонт")-SUMIFS(D4:D$32,$A4:$A$32,$B3,C4:C$32,"&lt;&gt;"&amp;"ремонт")</f>
        <v>0</v>
      </c>
      <c r="F3" s="4"/>
      <c r="G3" s="5"/>
      <c r="H3" s="3">
        <f>SUMIFS(H4:H$32,$A4:$A$32,$B3,F4:F$32,"&lt;&gt;"&amp;"ремонт")-SUMIFS(G4:G$32,$A4:$A$32,$B3,F4:F$32,"&lt;&gt;"&amp;"ремонт")</f>
        <v>0</v>
      </c>
      <c r="I3" s="4"/>
      <c r="J3" s="5"/>
      <c r="K3" s="3">
        <f>SUMIFS(K4:K$32,$A4:$A$32,$B3,I4:I$32,"&lt;&gt;"&amp;"ремонт")-SUMIFS(J4:J$32,$A4:$A$32,$B3,I4:I$32,"&lt;&gt;"&amp;"ремонт")</f>
        <v>0</v>
      </c>
      <c r="L3" s="4"/>
      <c r="M3" s="5"/>
      <c r="N3" s="3">
        <f>SUMIFS(N4:N$32,$A4:$A$32,$B3,L4:L$32,"&lt;&gt;"&amp;"ремонт")-SUMIFS(M4:M$32,$A4:$A$32,$B3,L4:L$32,"&lt;&gt;"&amp;"ремонт")</f>
        <v>0</v>
      </c>
      <c r="O3" s="4"/>
      <c r="P3" s="6"/>
      <c r="Q3" s="3">
        <f>SUMIFS(Q4:Q$32,$A4:$A$32,$B3,O4:O$32,"&lt;&gt;"&amp;"ремонт")-SUMIFS(P4:P$32,$A4:$A$32,$B3,O4:O$32,"&lt;&gt;"&amp;"ремонт")</f>
        <v>0</v>
      </c>
      <c r="R3" s="52" t="str">
        <f>IF($B3=$A3,IF(SUMIFS($E$2:$E$32,$C$2:$C$32,"ремонт",$A$2:$A$32,$B3)-SUMIFS($D$2:$D$32,$C$2:$C$32,"ремонт",$A$2:$A$32,$B3)=0,"",SUMIFS($E$2:$E$32,$C$2:$C$32,"ремонт",$A$2:$A$32,$B3)-SUMIFS($D$2:$D$32,$C$2:$C$32,"ремонт",$A$2:$A$32,$B3)),"")</f>
        <v/>
      </c>
      <c r="S3" s="53" t="str">
        <f>IF($B3=$A3,IF(SUMIFS($H$2:$H$32,$F$2:$F$32,"ремонт",$A$2:$A$32,$B3)-SUMIFS($G$2:$G$32,$F$2:$F$32,"ремонт",$A$2:$A$32,$B3)=0,"",SUMIFS($H$2:$H$32,$F$2:$F$32,"ремонт",$A$2:$A$32,$B3)-SUMIFS($G$2:$G$32,$F$2:$F$32,"ремонт",$A$2:$A$32,$B3)),"")</f>
        <v/>
      </c>
      <c r="T3" s="54" t="str">
        <f>IF($B3=$A3,IF(SUMIFS($K$2:$K$32,$I$2:$I$32,"ремонт",$A$2:$A$32,$B3)-SUMIFS($J$2:$J$32,$I$2:$I$32,"ремонт",$A$2:$A$32,$B3)=0,"",SUMIFS($K$2:$K$32,$I$2:$I$32,"ремонт",$A$2:$A$32,$B3)-SUMIFS($J$2:$J$32,$I$2:$I$32,"ремонт",$A$2:$A$32,$B3)),"")</f>
        <v/>
      </c>
      <c r="U3" s="54" t="str">
        <f>IF($B3=$A3,IF(SUMIFS($N$2:$N$32,$L$2:$L$32,"ремонт",$A$2:$A$32,$B3)-SUMIFS($M$2:$M$32,$L$2:$L$32,"ремонт",$A$2:$A$32,$B3)=0,"",SUMIFS($N$2:$N$32,$L$2:$L$32,"ремонт",$A$2:$A$32,$B3)-SUMIFS($M$2:$M$32,$L$2:$L$32,"ремонт",$A$2:$A$32,$B3)),"")</f>
        <v/>
      </c>
      <c r="V3" s="54" t="str">
        <f>IF($B3=$A3,IF(SUMIFS($Q$2:$Q$32,$O$2:$O$32,"ремонт",$A$2:$A$32,$B3)-SUMIFS($P$2:$P$32,$O$2:$O$32,"ремонт",$A$2:$A$32,$B3)=0,"",SUMIFS($Q$2:$Q$32,$O$2:$O$32,"ремонт",$A$2:$A$32,$B3)-SUMIFS($P$2:$P$32,$O$2:$O$32,"ремонт",$A$2:$A$32,$B3)),"")</f>
        <v/>
      </c>
    </row>
    <row r="4" spans="1:23" x14ac:dyDescent="0.25">
      <c r="A4" s="50">
        <f>MAX(B$2:B4)</f>
        <v>42074</v>
      </c>
      <c r="B4" s="56">
        <f t="shared" ref="B4:B6" si="0">IF(B3&gt;1000,1,B3+1)</f>
        <v>2</v>
      </c>
      <c r="C4" s="4"/>
      <c r="D4" s="5"/>
      <c r="E4" s="3">
        <f>SUMIFS(E5:E$32,$A5:$A$32,$B4,C5:C$32,"&lt;&gt;"&amp;"ремонт")-SUMIFS(D5:D$32,$A5:$A$32,$B4,C5:C$32,"&lt;&gt;"&amp;"ремонт")</f>
        <v>0</v>
      </c>
      <c r="F4" s="4"/>
      <c r="G4" s="6"/>
      <c r="H4" s="3">
        <f>SUMIFS(H5:H$32,$A5:$A$32,$B4,F5:F$32,"&lt;&gt;"&amp;"ремонт")-SUMIFS(G5:G$32,$A5:$A$32,$B4,F5:F$32,"&lt;&gt;"&amp;"ремонт")</f>
        <v>0</v>
      </c>
      <c r="I4" s="4"/>
      <c r="J4" s="5"/>
      <c r="K4" s="3">
        <f>SUMIFS(K5:K$32,$A5:$A$32,$B4,I5:I$32,"&lt;&gt;"&amp;"ремонт")-SUMIFS(J5:J$32,$A5:$A$32,$B4,I5:I$32,"&lt;&gt;"&amp;"ремонт")</f>
        <v>0</v>
      </c>
      <c r="L4" s="4"/>
      <c r="M4" s="5"/>
      <c r="N4" s="3">
        <f>SUMIFS(N5:N$32,$A5:$A$32,$B4,L5:L$32,"&lt;&gt;"&amp;"ремонт")-SUMIFS(M5:M$32,$A5:$A$32,$B4,L5:L$32,"&lt;&gt;"&amp;"ремонт")</f>
        <v>0</v>
      </c>
      <c r="O4" s="4"/>
      <c r="P4" s="5"/>
      <c r="Q4" s="3">
        <f>SUMIFS(Q5:Q$32,$A5:$A$32,$B4,O5:O$32,"&lt;&gt;"&amp;"ремонт")-SUMIFS(P5:P$32,$A5:$A$32,$B4,O5:O$32,"&lt;&gt;"&amp;"ремонт")</f>
        <v>0</v>
      </c>
      <c r="R4" s="52" t="str">
        <f>IF($B4=$A4,IF(SUMIFS($E$2:$E$32,$C$2:$C$32,"ремонт",$A$2:$A$32,$B4)-SUMIFS($D$2:$D$32,$C$2:$C$32,"ремонт",$A$2:$A$32,$B4)=0,"",SUMIFS($E$2:$E$32,$C$2:$C$32,"ремонт",$A$2:$A$32,$B4)-SUMIFS($D$2:$D$32,$C$2:$C$32,"ремонт",$A$2:$A$32,$B4)),"")</f>
        <v/>
      </c>
      <c r="S4" s="53" t="str">
        <f>IF($B4=$A4,IF(SUMIFS($H$2:$H$32,$F$2:$F$32,"ремонт",$A$2:$A$32,$B4)-SUMIFS($G$2:$G$32,$F$2:$F$32,"ремонт",$A$2:$A$32,$B4)=0,"",SUMIFS($H$2:$H$32,$F$2:$F$32,"ремонт",$A$2:$A$32,$B4)-SUMIFS($G$2:$G$32,$F$2:$F$32,"ремонт",$A$2:$A$32,$B4)),"")</f>
        <v/>
      </c>
      <c r="T4" s="54" t="str">
        <f>IF($B4=$A4,IF(SUMIFS($K$2:$K$32,$I$2:$I$32,"ремонт",$A$2:$A$32,$B4)-SUMIFS($J$2:$J$32,$I$2:$I$32,"ремонт",$A$2:$A$32,$B4)=0,"",SUMIFS($K$2:$K$32,$I$2:$I$32,"ремонт",$A$2:$A$32,$B4)-SUMIFS($J$2:$J$32,$I$2:$I$32,"ремонт",$A$2:$A$32,$B4)),"")</f>
        <v/>
      </c>
      <c r="U4" s="54" t="str">
        <f>IF($B4=$A4,IF(SUMIFS($N$2:$N$32,$L$2:$L$32,"ремонт",$A$2:$A$32,$B4)-SUMIFS($M$2:$M$32,$L$2:$L$32,"ремонт",$A$2:$A$32,$B4)=0,"",SUMIFS($N$2:$N$32,$L$2:$L$32,"ремонт",$A$2:$A$32,$B4)-SUMIFS($M$2:$M$32,$L$2:$L$32,"ремонт",$A$2:$A$32,$B4)),"")</f>
        <v/>
      </c>
      <c r="V4" s="54" t="str">
        <f>IF($B4=$A4,IF(SUMIFS($Q$2:$Q$32,$O$2:$O$32,"ремонт",$A$2:$A$32,$B4)-SUMIFS($P$2:$P$32,$O$2:$O$32,"ремонт",$A$2:$A$32,$B4)=0,"",SUMIFS($Q$2:$Q$32,$O$2:$O$32,"ремонт",$A$2:$A$32,$B4)-SUMIFS($P$2:$P$32,$O$2:$O$32,"ремонт",$A$2:$A$32,$B4)),"")</f>
        <v/>
      </c>
    </row>
    <row r="5" spans="1:23" x14ac:dyDescent="0.25">
      <c r="A5" s="50">
        <f>MAX(B$2:B5)</f>
        <v>42074</v>
      </c>
      <c r="B5" s="56">
        <f t="shared" si="0"/>
        <v>3</v>
      </c>
      <c r="C5" s="4"/>
      <c r="D5" s="6"/>
      <c r="E5" s="3">
        <f>SUMIFS(E6:E$32,$A6:$A$32,$B5,C6:C$32,"&lt;&gt;"&amp;"ремонт")-SUMIFS(D6:D$32,$A6:$A$32,$B5,C6:C$32,"&lt;&gt;"&amp;"ремонт")</f>
        <v>0</v>
      </c>
      <c r="F5" s="4"/>
      <c r="G5" s="6"/>
      <c r="H5" s="3">
        <f>SUMIFS(H6:H$32,$A6:$A$32,$B5,F6:F$32,"&lt;&gt;"&amp;"ремонт")-SUMIFS(G6:G$32,$A6:$A$32,$B5,F6:F$32,"&lt;&gt;"&amp;"ремонт")</f>
        <v>0</v>
      </c>
      <c r="I5" s="4"/>
      <c r="J5" s="6"/>
      <c r="K5" s="3">
        <f>SUMIFS(K6:K$32,$A6:$A$32,$B5,I6:I$32,"&lt;&gt;"&amp;"ремонт")-SUMIFS(J6:J$32,$A6:$A$32,$B5,I6:I$32,"&lt;&gt;"&amp;"ремонт")</f>
        <v>0</v>
      </c>
      <c r="L5" s="4"/>
      <c r="M5" s="6"/>
      <c r="N5" s="3">
        <f>SUMIFS(N6:N$32,$A6:$A$32,$B5,L6:L$32,"&lt;&gt;"&amp;"ремонт")-SUMIFS(M6:M$32,$A6:$A$32,$B5,L6:L$32,"&lt;&gt;"&amp;"ремонт")</f>
        <v>0</v>
      </c>
      <c r="O5" s="4"/>
      <c r="P5" s="6"/>
      <c r="Q5" s="3">
        <f>SUMIFS(Q6:Q$32,$A6:$A$32,$B5,O6:O$32,"&lt;&gt;"&amp;"ремонт")-SUMIFS(P6:P$32,$A6:$A$32,$B5,O6:O$32,"&lt;&gt;"&amp;"ремонт")</f>
        <v>0</v>
      </c>
      <c r="R5" s="52" t="str">
        <f>IF($B5=$A5,IF(SUMIFS($E$2:$E$32,$C$2:$C$32,"ремонт",$A$2:$A$32,$B5)-SUMIFS($D$2:$D$32,$C$2:$C$32,"ремонт",$A$2:$A$32,$B5)=0,"",SUMIFS($E$2:$E$32,$C$2:$C$32,"ремонт",$A$2:$A$32,$B5)-SUMIFS($D$2:$D$32,$C$2:$C$32,"ремонт",$A$2:$A$32,$B5)),"")</f>
        <v/>
      </c>
      <c r="S5" s="53" t="str">
        <f>IF($B5=$A5,IF(SUMIFS($H$2:$H$32,$F$2:$F$32,"ремонт",$A$2:$A$32,$B5)-SUMIFS($G$2:$G$32,$F$2:$F$32,"ремонт",$A$2:$A$32,$B5)=0,"",SUMIFS($H$2:$H$32,$F$2:$F$32,"ремонт",$A$2:$A$32,$B5)-SUMIFS($G$2:$G$32,$F$2:$F$32,"ремонт",$A$2:$A$32,$B5)),"")</f>
        <v/>
      </c>
      <c r="T5" s="54" t="str">
        <f>IF($B5=$A5,IF(SUMIFS($K$2:$K$32,$I$2:$I$32,"ремонт",$A$2:$A$32,$B5)-SUMIFS($J$2:$J$32,$I$2:$I$32,"ремонт",$A$2:$A$32,$B5)=0,"",SUMIFS($K$2:$K$32,$I$2:$I$32,"ремонт",$A$2:$A$32,$B5)-SUMIFS($J$2:$J$32,$I$2:$I$32,"ремонт",$A$2:$A$32,$B5)),"")</f>
        <v/>
      </c>
      <c r="U5" s="54" t="str">
        <f>IF($B5=$A5,IF(SUMIFS($N$2:$N$32,$L$2:$L$32,"ремонт",$A$2:$A$32,$B5)-SUMIFS($M$2:$M$32,$L$2:$L$32,"ремонт",$A$2:$A$32,$B5)=0,"",SUMIFS($N$2:$N$32,$L$2:$L$32,"ремонт",$A$2:$A$32,$B5)-SUMIFS($M$2:$M$32,$L$2:$L$32,"ремонт",$A$2:$A$32,$B5)),"")</f>
        <v/>
      </c>
      <c r="V5" s="54" t="str">
        <f>IF($B5=$A5,IF(SUMIFS($Q$2:$Q$32,$O$2:$O$32,"ремонт",$A$2:$A$32,$B5)-SUMIFS($P$2:$P$32,$O$2:$O$32,"ремонт",$A$2:$A$32,$B5)=0,"",SUMIFS($Q$2:$Q$32,$O$2:$O$32,"ремонт",$A$2:$A$32,$B5)-SUMIFS($P$2:$P$32,$O$2:$O$32,"ремонт",$A$2:$A$32,$B5)),"")</f>
        <v/>
      </c>
    </row>
    <row r="6" spans="1:23" x14ac:dyDescent="0.25">
      <c r="A6" s="50">
        <f>MAX(B$2:B6)</f>
        <v>42074</v>
      </c>
      <c r="B6" s="56">
        <f t="shared" si="0"/>
        <v>4</v>
      </c>
      <c r="C6" s="4"/>
      <c r="D6" s="6"/>
      <c r="E6" s="3">
        <f>SUMIFS(E7:E$32,$A7:$A$32,$B6,C7:C$32,"&lt;&gt;"&amp;"ремонт")-SUMIFS(D7:D$32,$A7:$A$32,$B6,C7:C$32,"&lt;&gt;"&amp;"ремонт")</f>
        <v>0</v>
      </c>
      <c r="F6" s="4"/>
      <c r="G6" s="6"/>
      <c r="H6" s="3">
        <f>SUMIFS(H7:H$32,$A7:$A$32,$B6,F7:F$32,"&lt;&gt;"&amp;"ремонт")-SUMIFS(G7:G$32,$A7:$A$32,$B6,F7:F$32,"&lt;&gt;"&amp;"ремонт")</f>
        <v>0</v>
      </c>
      <c r="I6" s="4"/>
      <c r="J6" s="6"/>
      <c r="K6" s="3">
        <f>SUMIFS(K7:K$32,$A7:$A$32,$B6,I7:I$32,"&lt;&gt;"&amp;"ремонт")-SUMIFS(J7:J$32,$A7:$A$32,$B6,I7:I$32,"&lt;&gt;"&amp;"ремонт")</f>
        <v>0</v>
      </c>
      <c r="L6" s="4"/>
      <c r="M6" s="6"/>
      <c r="N6" s="3">
        <f>SUMIFS(N7:N$32,$A7:$A$32,$B6,L7:L$32,"&lt;&gt;"&amp;"ремонт")-SUMIFS(M7:M$32,$A7:$A$32,$B6,L7:L$32,"&lt;&gt;"&amp;"ремонт")</f>
        <v>0</v>
      </c>
      <c r="O6" s="4"/>
      <c r="P6" s="6"/>
      <c r="Q6" s="3">
        <f>SUMIFS(Q7:Q$32,$A7:$A$32,$B6,O7:O$32,"&lt;&gt;"&amp;"ремонт")-SUMIFS(P7:P$32,$A7:$A$32,$B6,O7:O$32,"&lt;&gt;"&amp;"ремонт")</f>
        <v>0</v>
      </c>
      <c r="R6" s="52" t="str">
        <f>IF($B6=$A6,IF(SUMIFS($E$2:$E$32,$C$2:$C$32,"ремонт",$A$2:$A$32,$B6)-SUMIFS($D$2:$D$32,$C$2:$C$32,"ремонт",$A$2:$A$32,$B6)=0,"",SUMIFS($E$2:$E$32,$C$2:$C$32,"ремонт",$A$2:$A$32,$B6)-SUMIFS($D$2:$D$32,$C$2:$C$32,"ремонт",$A$2:$A$32,$B6)),"")</f>
        <v/>
      </c>
      <c r="S6" s="53" t="str">
        <f>IF($B6=$A6,IF(SUMIFS($H$2:$H$32,$F$2:$F$32,"ремонт",$A$2:$A$32,$B6)-SUMIFS($G$2:$G$32,$F$2:$F$32,"ремонт",$A$2:$A$32,$B6)=0,"",SUMIFS($H$2:$H$32,$F$2:$F$32,"ремонт",$A$2:$A$32,$B6)-SUMIFS($G$2:$G$32,$F$2:$F$32,"ремонт",$A$2:$A$32,$B6)),"")</f>
        <v/>
      </c>
      <c r="T6" s="54" t="str">
        <f>IF($B6=$A6,IF(SUMIFS($K$2:$K$32,$I$2:$I$32,"ремонт",$A$2:$A$32,$B6)-SUMIFS($J$2:$J$32,$I$2:$I$32,"ремонт",$A$2:$A$32,$B6)=0,"",SUMIFS($K$2:$K$32,$I$2:$I$32,"ремонт",$A$2:$A$32,$B6)-SUMIFS($J$2:$J$32,$I$2:$I$32,"ремонт",$A$2:$A$32,$B6)),"")</f>
        <v/>
      </c>
      <c r="U6" s="54" t="str">
        <f>IF($B6=$A6,IF(SUMIFS($N$2:$N$32,$L$2:$L$32,"ремонт",$A$2:$A$32,$B6)-SUMIFS($M$2:$M$32,$L$2:$L$32,"ремонт",$A$2:$A$32,$B6)=0,"",SUMIFS($N$2:$N$32,$L$2:$L$32,"ремонт",$A$2:$A$32,$B6)-SUMIFS($M$2:$M$32,$L$2:$L$32,"ремонт",$A$2:$A$32,$B6)),"")</f>
        <v/>
      </c>
      <c r="V6" s="54" t="str">
        <f>IF($B6=$A6,IF(SUMIFS($Q$2:$Q$32,$O$2:$O$32,"ремонт",$A$2:$A$32,$B6)-SUMIFS($P$2:$P$32,$O$2:$O$32,"ремонт",$A$2:$A$32,$B6)=0,"",SUMIFS($Q$2:$Q$32,$O$2:$O$32,"ремонт",$A$2:$A$32,$B6)-SUMIFS($P$2:$P$32,$O$2:$O$32,"ремонт",$A$2:$A$32,$B6)),"")</f>
        <v/>
      </c>
    </row>
    <row r="7" spans="1:23" x14ac:dyDescent="0.25">
      <c r="A7" s="50">
        <f>MAX(B$2:B7)</f>
        <v>42074</v>
      </c>
      <c r="B7" s="56">
        <f t="shared" ref="B7:B70" si="1">IF(B6&gt;1000,1,B6+1)</f>
        <v>5</v>
      </c>
      <c r="C7" s="4"/>
      <c r="D7" s="6"/>
      <c r="E7" s="3">
        <f>SUMIFS(E8:E$32,$A8:$A$32,$B7,C8:C$32,"&lt;&gt;"&amp;"ремонт")-SUMIFS(D8:D$32,$A8:$A$32,$B7,C8:C$32,"&lt;&gt;"&amp;"ремонт")</f>
        <v>0</v>
      </c>
      <c r="F7" s="4"/>
      <c r="G7" s="6"/>
      <c r="H7" s="3">
        <f>SUMIFS(H8:H$32,$A8:$A$32,$B7,F8:F$32,"&lt;&gt;"&amp;"ремонт")-SUMIFS(G8:G$32,$A8:$A$32,$B7,F8:F$32,"&lt;&gt;"&amp;"ремонт")</f>
        <v>0</v>
      </c>
      <c r="I7" s="4"/>
      <c r="J7" s="6"/>
      <c r="K7" s="3">
        <f>SUMIFS(K8:K$32,$A8:$A$32,$B7,I8:I$32,"&lt;&gt;"&amp;"ремонт")-SUMIFS(J8:J$32,$A8:$A$32,$B7,I8:I$32,"&lt;&gt;"&amp;"ремонт")</f>
        <v>0</v>
      </c>
      <c r="L7" s="4"/>
      <c r="M7" s="6"/>
      <c r="N7" s="3">
        <f>SUMIFS(N8:N$32,$A8:$A$32,$B7,L8:L$32,"&lt;&gt;"&amp;"ремонт")-SUMIFS(M8:M$32,$A8:$A$32,$B7,L8:L$32,"&lt;&gt;"&amp;"ремонт")</f>
        <v>0</v>
      </c>
      <c r="O7" s="4"/>
      <c r="P7" s="6"/>
      <c r="Q7" s="3">
        <f>SUMIFS(Q8:Q$32,$A8:$A$32,$B7,O8:O$32,"&lt;&gt;"&amp;"ремонт")-SUMIFS(P8:P$32,$A8:$A$32,$B7,O8:O$32,"&lt;&gt;"&amp;"ремонт")</f>
        <v>0</v>
      </c>
      <c r="R7" s="52" t="str">
        <f t="shared" ref="R7:R70" si="2">IF($B7=$A7,IF(SUMIFS($E$2:$E$32,$C$2:$C$32,"ремонт",$A$2:$A$32,$B7)-SUMIFS($D$2:$D$32,$C$2:$C$32,"ремонт",$A$2:$A$32,$B7)=0,"",SUMIFS($E$2:$E$32,$C$2:$C$32,"ремонт",$A$2:$A$32,$B7)-SUMIFS($D$2:$D$32,$C$2:$C$32,"ремонт",$A$2:$A$32,$B7)),"")</f>
        <v/>
      </c>
      <c r="S7" s="53" t="str">
        <f t="shared" ref="S7:S70" si="3">IF($B7=$A7,IF(SUMIFS($H$2:$H$32,$F$2:$F$32,"ремонт",$A$2:$A$32,$B7)-SUMIFS($G$2:$G$32,$F$2:$F$32,"ремонт",$A$2:$A$32,$B7)=0,"",SUMIFS($H$2:$H$32,$F$2:$F$32,"ремонт",$A$2:$A$32,$B7)-SUMIFS($G$2:$G$32,$F$2:$F$32,"ремонт",$A$2:$A$32,$B7)),"")</f>
        <v/>
      </c>
      <c r="T7" s="54" t="str">
        <f t="shared" ref="T7:T70" si="4">IF($B7=$A7,IF(SUMIFS($K$2:$K$32,$I$2:$I$32,"ремонт",$A$2:$A$32,$B7)-SUMIFS($J$2:$J$32,$I$2:$I$32,"ремонт",$A$2:$A$32,$B7)=0,"",SUMIFS($K$2:$K$32,$I$2:$I$32,"ремонт",$A$2:$A$32,$B7)-SUMIFS($J$2:$J$32,$I$2:$I$32,"ремонт",$A$2:$A$32,$B7)),"")</f>
        <v/>
      </c>
      <c r="U7" s="54" t="str">
        <f t="shared" ref="U7:U70" si="5">IF($B7=$A7,IF(SUMIFS($N$2:$N$32,$L$2:$L$32,"ремонт",$A$2:$A$32,$B7)-SUMIFS($M$2:$M$32,$L$2:$L$32,"ремонт",$A$2:$A$32,$B7)=0,"",SUMIFS($N$2:$N$32,$L$2:$L$32,"ремонт",$A$2:$A$32,$B7)-SUMIFS($M$2:$M$32,$L$2:$L$32,"ремонт",$A$2:$A$32,$B7)),"")</f>
        <v/>
      </c>
      <c r="V7" s="54" t="str">
        <f t="shared" ref="V7:V70" si="6">IF($B7=$A7,IF(SUMIFS($Q$2:$Q$32,$O$2:$O$32,"ремонт",$A$2:$A$32,$B7)-SUMIFS($P$2:$P$32,$O$2:$O$32,"ремонт",$A$2:$A$32,$B7)=0,"",SUMIFS($Q$2:$Q$32,$O$2:$O$32,"ремонт",$A$2:$A$32,$B7)-SUMIFS($P$2:$P$32,$O$2:$O$32,"ремонт",$A$2:$A$32,$B7)),"")</f>
        <v/>
      </c>
    </row>
    <row r="8" spans="1:23" x14ac:dyDescent="0.25">
      <c r="A8" s="50">
        <f>MAX(B$2:B8)</f>
        <v>42074</v>
      </c>
      <c r="B8" s="56">
        <f t="shared" si="1"/>
        <v>6</v>
      </c>
      <c r="C8" s="4"/>
      <c r="D8" s="6"/>
      <c r="E8" s="3">
        <f>SUMIFS(E9:E$32,$A9:$A$32,$B8,C9:C$32,"&lt;&gt;"&amp;"ремонт")-SUMIFS(D9:D$32,$A9:$A$32,$B8,C9:C$32,"&lt;&gt;"&amp;"ремонт")</f>
        <v>0</v>
      </c>
      <c r="F8" s="4"/>
      <c r="G8" s="6"/>
      <c r="H8" s="3">
        <f>SUMIFS(H9:H$32,$A9:$A$32,$B8,F9:F$32,"&lt;&gt;"&amp;"ремонт")-SUMIFS(G9:G$32,$A9:$A$32,$B8,F9:F$32,"&lt;&gt;"&amp;"ремонт")</f>
        <v>0</v>
      </c>
      <c r="I8" s="4"/>
      <c r="J8" s="6"/>
      <c r="K8" s="3">
        <f>SUMIFS(K9:K$32,$A9:$A$32,$B8,I9:I$32,"&lt;&gt;"&amp;"ремонт")-SUMIFS(J9:J$32,$A9:$A$32,$B8,I9:I$32,"&lt;&gt;"&amp;"ремонт")</f>
        <v>0</v>
      </c>
      <c r="L8" s="4"/>
      <c r="M8" s="6"/>
      <c r="N8" s="3">
        <f>SUMIFS(N9:N$32,$A9:$A$32,$B8,L9:L$32,"&lt;&gt;"&amp;"ремонт")-SUMIFS(M9:M$32,$A9:$A$32,$B8,L9:L$32,"&lt;&gt;"&amp;"ремонт")</f>
        <v>0</v>
      </c>
      <c r="O8" s="4"/>
      <c r="P8" s="6"/>
      <c r="Q8" s="3">
        <f>SUMIFS(Q9:Q$32,$A9:$A$32,$B8,O9:O$32,"&lt;&gt;"&amp;"ремонт")-SUMIFS(P9:P$32,$A9:$A$32,$B8,O9:O$32,"&lt;&gt;"&amp;"ремонт")</f>
        <v>0</v>
      </c>
      <c r="R8" s="52" t="str">
        <f t="shared" si="2"/>
        <v/>
      </c>
      <c r="S8" s="53" t="str">
        <f t="shared" si="3"/>
        <v/>
      </c>
      <c r="T8" s="54" t="str">
        <f t="shared" si="4"/>
        <v/>
      </c>
      <c r="U8" s="54" t="str">
        <f t="shared" si="5"/>
        <v/>
      </c>
      <c r="V8" s="54" t="str">
        <f t="shared" si="6"/>
        <v/>
      </c>
    </row>
    <row r="9" spans="1:23" x14ac:dyDescent="0.25">
      <c r="A9" s="50">
        <f>MAX(B$2:B9)</f>
        <v>42074</v>
      </c>
      <c r="B9" s="56">
        <f t="shared" si="1"/>
        <v>7</v>
      </c>
      <c r="C9" s="4"/>
      <c r="D9" s="6"/>
      <c r="E9" s="3">
        <f>SUMIFS(E10:E$32,$A10:$A$32,$B9,C10:C$32,"&lt;&gt;"&amp;"ремонт")-SUMIFS(D10:D$32,$A10:$A$32,$B9,C10:C$32,"&lt;&gt;"&amp;"ремонт")</f>
        <v>0</v>
      </c>
      <c r="F9" s="4"/>
      <c r="G9" s="6"/>
      <c r="H9" s="3">
        <f>SUMIFS(H10:H$32,$A10:$A$32,$B9,F10:F$32,"&lt;&gt;"&amp;"ремонт")-SUMIFS(G10:G$32,$A10:$A$32,$B9,F10:F$32,"&lt;&gt;"&amp;"ремонт")</f>
        <v>0</v>
      </c>
      <c r="I9" s="4"/>
      <c r="J9" s="6"/>
      <c r="K9" s="3">
        <f>SUMIFS(K10:K$32,$A10:$A$32,$B9,I10:I$32,"&lt;&gt;"&amp;"ремонт")-SUMIFS(J10:J$32,$A10:$A$32,$B9,I10:I$32,"&lt;&gt;"&amp;"ремонт")</f>
        <v>0</v>
      </c>
      <c r="L9" s="4"/>
      <c r="M9" s="6"/>
      <c r="N9" s="3">
        <f>SUMIFS(N10:N$32,$A10:$A$32,$B9,L10:L$32,"&lt;&gt;"&amp;"ремонт")-SUMIFS(M10:M$32,$A10:$A$32,$B9,L10:L$32,"&lt;&gt;"&amp;"ремонт")</f>
        <v>0</v>
      </c>
      <c r="O9" s="4"/>
      <c r="P9" s="6"/>
      <c r="Q9" s="3">
        <f>SUMIFS(Q10:Q$32,$A10:$A$32,$B9,O10:O$32,"&lt;&gt;"&amp;"ремонт")-SUMIFS(P10:P$32,$A10:$A$32,$B9,O10:O$32,"&lt;&gt;"&amp;"ремонт")</f>
        <v>0</v>
      </c>
      <c r="R9" s="52" t="str">
        <f t="shared" si="2"/>
        <v/>
      </c>
      <c r="S9" s="53" t="str">
        <f t="shared" si="3"/>
        <v/>
      </c>
      <c r="T9" s="54" t="str">
        <f t="shared" si="4"/>
        <v/>
      </c>
      <c r="U9" s="54" t="str">
        <f t="shared" si="5"/>
        <v/>
      </c>
      <c r="V9" s="54" t="str">
        <f t="shared" si="6"/>
        <v/>
      </c>
      <c r="W9" s="58"/>
    </row>
    <row r="10" spans="1:23" ht="15" customHeight="1" x14ac:dyDescent="0.25">
      <c r="A10" s="50">
        <f>MAX(B$2:B10)</f>
        <v>42074</v>
      </c>
      <c r="B10" s="56">
        <f t="shared" si="1"/>
        <v>8</v>
      </c>
      <c r="C10" s="4"/>
      <c r="D10" s="6"/>
      <c r="E10" s="3">
        <f>SUMIFS(E11:E$32,$A11:$A$32,$B10,C11:C$32,"&lt;&gt;"&amp;"ремонт")-SUMIFS(D11:D$32,$A11:$A$32,$B10,C11:C$32,"&lt;&gt;"&amp;"ремонт")</f>
        <v>0</v>
      </c>
      <c r="F10" s="4"/>
      <c r="G10" s="6"/>
      <c r="H10" s="3">
        <f>SUMIFS(H11:H$32,$A11:$A$32,$B10,F11:F$32,"&lt;&gt;"&amp;"ремонт")-SUMIFS(G11:G$32,$A11:$A$32,$B10,F11:F$32,"&lt;&gt;"&amp;"ремонт")</f>
        <v>0</v>
      </c>
      <c r="I10" s="4"/>
      <c r="J10" s="6"/>
      <c r="K10" s="3">
        <f>SUMIFS(K11:K$32,$A11:$A$32,$B10,I11:I$32,"&lt;&gt;"&amp;"ремонт")-SUMIFS(J11:J$32,$A11:$A$32,$B10,I11:I$32,"&lt;&gt;"&amp;"ремонт")</f>
        <v>0</v>
      </c>
      <c r="L10" s="4"/>
      <c r="M10" s="6"/>
      <c r="N10" s="3">
        <f>SUMIFS(N11:N$32,$A11:$A$32,$B10,L11:L$32,"&lt;&gt;"&amp;"ремонт")-SUMIFS(M11:M$32,$A11:$A$32,$B10,L11:L$32,"&lt;&gt;"&amp;"ремонт")</f>
        <v>0</v>
      </c>
      <c r="O10" s="4"/>
      <c r="P10" s="6"/>
      <c r="Q10" s="3">
        <f>SUMIFS(Q11:Q$32,$A11:$A$32,$B10,O11:O$32,"&lt;&gt;"&amp;"ремонт")-SUMIFS(P11:P$32,$A11:$A$32,$B10,O11:O$32,"&lt;&gt;"&amp;"ремонт")</f>
        <v>0</v>
      </c>
      <c r="R10" s="52" t="str">
        <f t="shared" si="2"/>
        <v/>
      </c>
      <c r="S10" s="53" t="str">
        <f t="shared" si="3"/>
        <v/>
      </c>
      <c r="T10" s="54" t="str">
        <f t="shared" si="4"/>
        <v/>
      </c>
      <c r="U10" s="54" t="str">
        <f t="shared" si="5"/>
        <v/>
      </c>
      <c r="V10" s="54" t="str">
        <f t="shared" si="6"/>
        <v/>
      </c>
      <c r="W10" s="50"/>
    </row>
    <row r="11" spans="1:23" ht="15" customHeight="1" x14ac:dyDescent="0.25">
      <c r="A11" s="50">
        <f>MAX(B$2:B11)</f>
        <v>42074</v>
      </c>
      <c r="B11" s="56">
        <f t="shared" si="1"/>
        <v>9</v>
      </c>
      <c r="C11" s="4"/>
      <c r="D11" s="6"/>
      <c r="E11" s="3">
        <f>SUMIFS(E12:E$32,$A12:$A$32,$B11,C12:C$32,"&lt;&gt;"&amp;"ремонт")-SUMIFS(D12:D$32,$A12:$A$32,$B11,C12:C$32,"&lt;&gt;"&amp;"ремонт")</f>
        <v>0</v>
      </c>
      <c r="F11" s="4"/>
      <c r="G11" s="6"/>
      <c r="H11" s="3">
        <f>SUMIFS(H12:H$32,$A12:$A$32,$B11,F12:F$32,"&lt;&gt;"&amp;"ремонт")-SUMIFS(G12:G$32,$A12:$A$32,$B11,F12:F$32,"&lt;&gt;"&amp;"ремонт")</f>
        <v>0</v>
      </c>
      <c r="I11" s="4"/>
      <c r="J11" s="6"/>
      <c r="K11" s="3">
        <f>SUMIFS(K12:K$32,$A12:$A$32,$B11,I12:I$32,"&lt;&gt;"&amp;"ремонт")-SUMIFS(J12:J$32,$A12:$A$32,$B11,I12:I$32,"&lt;&gt;"&amp;"ремонт")</f>
        <v>0</v>
      </c>
      <c r="L11" s="4"/>
      <c r="M11" s="6"/>
      <c r="N11" s="3">
        <f>SUMIFS(N12:N$32,$A12:$A$32,$B11,L12:L$32,"&lt;&gt;"&amp;"ремонт")-SUMIFS(M12:M$32,$A12:$A$32,$B11,L12:L$32,"&lt;&gt;"&amp;"ремонт")</f>
        <v>0</v>
      </c>
      <c r="O11" s="4"/>
      <c r="P11" s="6"/>
      <c r="Q11" s="3">
        <f>SUMIFS(Q12:Q$32,$A12:$A$32,$B11,O12:O$32,"&lt;&gt;"&amp;"ремонт")-SUMIFS(P12:P$32,$A12:$A$32,$B11,O12:O$32,"&lt;&gt;"&amp;"ремонт")</f>
        <v>0</v>
      </c>
      <c r="R11" s="52" t="str">
        <f t="shared" si="2"/>
        <v/>
      </c>
      <c r="S11" s="53" t="str">
        <f t="shared" si="3"/>
        <v/>
      </c>
      <c r="T11" s="54" t="str">
        <f t="shared" si="4"/>
        <v/>
      </c>
      <c r="U11" s="54" t="str">
        <f t="shared" si="5"/>
        <v/>
      </c>
      <c r="V11" s="54" t="str">
        <f t="shared" si="6"/>
        <v/>
      </c>
    </row>
    <row r="12" spans="1:23" ht="15" customHeight="1" x14ac:dyDescent="0.25">
      <c r="A12" s="50">
        <f>MAX(B$2:B12)</f>
        <v>42074</v>
      </c>
      <c r="B12" s="56">
        <f t="shared" si="1"/>
        <v>10</v>
      </c>
      <c r="C12" s="4"/>
      <c r="D12" s="6"/>
      <c r="E12" s="3">
        <f>SUMIFS(E13:E$32,$A13:$A$32,$B12,C13:C$32,"&lt;&gt;"&amp;"ремонт")-SUMIFS(D13:D$32,$A13:$A$32,$B12,C13:C$32,"&lt;&gt;"&amp;"ремонт")</f>
        <v>0</v>
      </c>
      <c r="F12" s="4"/>
      <c r="G12" s="6"/>
      <c r="H12" s="3">
        <f>SUMIFS(H13:H$32,$A13:$A$32,$B12,F13:F$32,"&lt;&gt;"&amp;"ремонт")-SUMIFS(G13:G$32,$A13:$A$32,$B12,F13:F$32,"&lt;&gt;"&amp;"ремонт")</f>
        <v>0</v>
      </c>
      <c r="I12" s="4"/>
      <c r="J12" s="6"/>
      <c r="K12" s="3">
        <f>SUMIFS(K13:K$32,$A13:$A$32,$B12,I13:I$32,"&lt;&gt;"&amp;"ремонт")-SUMIFS(J13:J$32,$A13:$A$32,$B12,I13:I$32,"&lt;&gt;"&amp;"ремонт")</f>
        <v>0</v>
      </c>
      <c r="L12" s="4"/>
      <c r="M12" s="6"/>
      <c r="N12" s="3">
        <f>SUMIFS(N13:N$32,$A13:$A$32,$B12,L13:L$32,"&lt;&gt;"&amp;"ремонт")-SUMIFS(M13:M$32,$A13:$A$32,$B12,L13:L$32,"&lt;&gt;"&amp;"ремонт")</f>
        <v>0</v>
      </c>
      <c r="O12" s="4"/>
      <c r="P12" s="6"/>
      <c r="Q12" s="3">
        <f>SUMIFS(Q13:Q$32,$A13:$A$32,$B12,O13:O$32,"&lt;&gt;"&amp;"ремонт")-SUMIFS(P13:P$32,$A13:$A$32,$B12,O13:O$32,"&lt;&gt;"&amp;"ремонт")</f>
        <v>0</v>
      </c>
      <c r="R12" s="52" t="str">
        <f t="shared" si="2"/>
        <v/>
      </c>
      <c r="S12" s="53" t="str">
        <f t="shared" si="3"/>
        <v/>
      </c>
      <c r="T12" s="54" t="str">
        <f t="shared" si="4"/>
        <v/>
      </c>
      <c r="U12" s="54" t="str">
        <f t="shared" si="5"/>
        <v/>
      </c>
      <c r="V12" s="54" t="str">
        <f t="shared" si="6"/>
        <v/>
      </c>
    </row>
    <row r="13" spans="1:23" ht="15" customHeight="1" x14ac:dyDescent="0.25">
      <c r="A13" s="50">
        <f>MAX(B$2:B13)</f>
        <v>42074</v>
      </c>
      <c r="B13" s="56">
        <f t="shared" si="1"/>
        <v>11</v>
      </c>
      <c r="C13" s="4"/>
      <c r="D13" s="6"/>
      <c r="E13" s="3">
        <f>SUMIFS(E14:E$32,$A14:$A$32,$B13,C14:C$32,"&lt;&gt;"&amp;"ремонт")-SUMIFS(D14:D$32,$A14:$A$32,$B13,C14:C$32,"&lt;&gt;"&amp;"ремонт")</f>
        <v>0</v>
      </c>
      <c r="F13" s="4"/>
      <c r="G13" s="6"/>
      <c r="H13" s="3">
        <f>SUMIFS(H14:H$32,$A14:$A$32,$B13,F14:F$32,"&lt;&gt;"&amp;"ремонт")-SUMIFS(G14:G$32,$A14:$A$32,$B13,F14:F$32,"&lt;&gt;"&amp;"ремонт")</f>
        <v>0</v>
      </c>
      <c r="I13" s="4"/>
      <c r="J13" s="6"/>
      <c r="K13" s="3">
        <f>SUMIFS(K14:K$32,$A14:$A$32,$B13,I14:I$32,"&lt;&gt;"&amp;"ремонт")-SUMIFS(J14:J$32,$A14:$A$32,$B13,I14:I$32,"&lt;&gt;"&amp;"ремонт")</f>
        <v>0</v>
      </c>
      <c r="L13" s="4"/>
      <c r="M13" s="6"/>
      <c r="N13" s="3">
        <f>SUMIFS(N14:N$32,$A14:$A$32,$B13,L14:L$32,"&lt;&gt;"&amp;"ремонт")-SUMIFS(M14:M$32,$A14:$A$32,$B13,L14:L$32,"&lt;&gt;"&amp;"ремонт")</f>
        <v>0</v>
      </c>
      <c r="O13" s="4"/>
      <c r="P13" s="6"/>
      <c r="Q13" s="3">
        <f>SUMIFS(Q14:Q$32,$A14:$A$32,$B13,O14:O$32,"&lt;&gt;"&amp;"ремонт")-SUMIFS(P14:P$32,$A14:$A$32,$B13,O14:O$32,"&lt;&gt;"&amp;"ремонт")</f>
        <v>0</v>
      </c>
      <c r="R13" s="52" t="str">
        <f t="shared" si="2"/>
        <v/>
      </c>
      <c r="S13" s="53" t="str">
        <f t="shared" si="3"/>
        <v/>
      </c>
      <c r="T13" s="54" t="str">
        <f t="shared" si="4"/>
        <v/>
      </c>
      <c r="U13" s="54" t="str">
        <f t="shared" si="5"/>
        <v/>
      </c>
      <c r="V13" s="54" t="str">
        <f t="shared" si="6"/>
        <v/>
      </c>
    </row>
    <row r="14" spans="1:23" ht="15" customHeight="1" x14ac:dyDescent="0.25">
      <c r="A14" s="50">
        <f>MAX(B$2:B14)</f>
        <v>42074</v>
      </c>
      <c r="B14" s="56">
        <f t="shared" si="1"/>
        <v>12</v>
      </c>
      <c r="C14" s="4"/>
      <c r="D14" s="6"/>
      <c r="E14" s="3">
        <f>SUMIFS(E15:E$32,$A15:$A$32,$B14,C15:C$32,"&lt;&gt;"&amp;"ремонт")-SUMIFS(D15:D$32,$A15:$A$32,$B14,C15:C$32,"&lt;&gt;"&amp;"ремонт")</f>
        <v>0</v>
      </c>
      <c r="F14" s="4"/>
      <c r="G14" s="6"/>
      <c r="H14" s="3">
        <f>SUMIFS(H15:H$32,$A15:$A$32,$B14,F15:F$32,"&lt;&gt;"&amp;"ремонт")-SUMIFS(G15:G$32,$A15:$A$32,$B14,F15:F$32,"&lt;&gt;"&amp;"ремонт")</f>
        <v>0</v>
      </c>
      <c r="I14" s="4"/>
      <c r="J14" s="6"/>
      <c r="K14" s="3">
        <f>SUMIFS(K15:K$32,$A15:$A$32,$B14,I15:I$32,"&lt;&gt;"&amp;"ремонт")-SUMIFS(J15:J$32,$A15:$A$32,$B14,I15:I$32,"&lt;&gt;"&amp;"ремонт")</f>
        <v>0</v>
      </c>
      <c r="L14" s="4"/>
      <c r="M14" s="6"/>
      <c r="N14" s="3">
        <f>SUMIFS(N15:N$32,$A15:$A$32,$B14,L15:L$32,"&lt;&gt;"&amp;"ремонт")-SUMIFS(M15:M$32,$A15:$A$32,$B14,L15:L$32,"&lt;&gt;"&amp;"ремонт")</f>
        <v>0</v>
      </c>
      <c r="O14" s="4"/>
      <c r="P14" s="6"/>
      <c r="Q14" s="3">
        <f>SUMIFS(Q15:Q$32,$A15:$A$32,$B14,O15:O$32,"&lt;&gt;"&amp;"ремонт")-SUMIFS(P15:P$32,$A15:$A$32,$B14,O15:O$32,"&lt;&gt;"&amp;"ремонт")</f>
        <v>0</v>
      </c>
      <c r="R14" s="52" t="str">
        <f t="shared" si="2"/>
        <v/>
      </c>
      <c r="S14" s="53" t="str">
        <f t="shared" si="3"/>
        <v/>
      </c>
      <c r="T14" s="54" t="str">
        <f t="shared" si="4"/>
        <v/>
      </c>
      <c r="U14" s="54" t="str">
        <f t="shared" si="5"/>
        <v/>
      </c>
      <c r="V14" s="54" t="str">
        <f t="shared" si="6"/>
        <v/>
      </c>
    </row>
    <row r="15" spans="1:23" ht="15" customHeight="1" x14ac:dyDescent="0.25">
      <c r="A15" s="50">
        <f>MAX(B$2:B15)</f>
        <v>42074</v>
      </c>
      <c r="B15" s="56">
        <f t="shared" si="1"/>
        <v>13</v>
      </c>
      <c r="C15" s="4"/>
      <c r="D15" s="6"/>
      <c r="E15" s="3">
        <f>SUMIFS(E16:E$32,$A16:$A$32,$B15,C16:C$32,"&lt;&gt;"&amp;"ремонт")-SUMIFS(D16:D$32,$A16:$A$32,$B15,C16:C$32,"&lt;&gt;"&amp;"ремонт")</f>
        <v>0</v>
      </c>
      <c r="F15" s="4"/>
      <c r="G15" s="6"/>
      <c r="H15" s="3">
        <f>SUMIFS(H16:H$32,$A16:$A$32,$B15,F16:F$32,"&lt;&gt;"&amp;"ремонт")-SUMIFS(G16:G$32,$A16:$A$32,$B15,F16:F$32,"&lt;&gt;"&amp;"ремонт")</f>
        <v>0</v>
      </c>
      <c r="I15" s="4"/>
      <c r="J15" s="6"/>
      <c r="K15" s="3">
        <f>SUMIFS(K16:K$32,$A16:$A$32,$B15,I16:I$32,"&lt;&gt;"&amp;"ремонт")-SUMIFS(J16:J$32,$A16:$A$32,$B15,I16:I$32,"&lt;&gt;"&amp;"ремонт")</f>
        <v>0</v>
      </c>
      <c r="L15" s="4"/>
      <c r="M15" s="6"/>
      <c r="N15" s="3">
        <f>SUMIFS(N16:N$32,$A16:$A$32,$B15,L16:L$32,"&lt;&gt;"&amp;"ремонт")-SUMIFS(M16:M$32,$A16:$A$32,$B15,L16:L$32,"&lt;&gt;"&amp;"ремонт")</f>
        <v>0</v>
      </c>
      <c r="O15" s="4"/>
      <c r="P15" s="6"/>
      <c r="Q15" s="3">
        <f>SUMIFS(Q16:Q$32,$A16:$A$32,$B15,O16:O$32,"&lt;&gt;"&amp;"ремонт")-SUMIFS(P16:P$32,$A16:$A$32,$B15,O16:O$32,"&lt;&gt;"&amp;"ремонт")</f>
        <v>0</v>
      </c>
      <c r="R15" s="52" t="str">
        <f t="shared" si="2"/>
        <v/>
      </c>
      <c r="S15" s="53" t="str">
        <f t="shared" si="3"/>
        <v/>
      </c>
      <c r="T15" s="54" t="str">
        <f t="shared" si="4"/>
        <v/>
      </c>
      <c r="U15" s="54" t="str">
        <f t="shared" si="5"/>
        <v/>
      </c>
      <c r="V15" s="54" t="str">
        <f t="shared" si="6"/>
        <v/>
      </c>
    </row>
    <row r="16" spans="1:23" ht="15" customHeight="1" x14ac:dyDescent="0.25">
      <c r="A16" s="50">
        <f>MAX(B$2:B16)</f>
        <v>42074</v>
      </c>
      <c r="B16" s="56">
        <f t="shared" si="1"/>
        <v>14</v>
      </c>
      <c r="C16" s="4"/>
      <c r="D16" s="6"/>
      <c r="E16" s="3">
        <f>SUMIFS(E17:E$32,$A17:$A$32,$B16,C17:C$32,"&lt;&gt;"&amp;"ремонт")-SUMIFS(D17:D$32,$A17:$A$32,$B16,C17:C$32,"&lt;&gt;"&amp;"ремонт")</f>
        <v>0</v>
      </c>
      <c r="F16" s="4"/>
      <c r="G16" s="6"/>
      <c r="H16" s="3">
        <f>SUMIFS(H17:H$32,$A17:$A$32,$B16,F17:F$32,"&lt;&gt;"&amp;"ремонт")-SUMIFS(G17:G$32,$A17:$A$32,$B16,F17:F$32,"&lt;&gt;"&amp;"ремонт")</f>
        <v>0</v>
      </c>
      <c r="I16" s="4"/>
      <c r="J16" s="6"/>
      <c r="K16" s="3">
        <f>SUMIFS(K17:K$32,$A17:$A$32,$B16,I17:I$32,"&lt;&gt;"&amp;"ремонт")-SUMIFS(J17:J$32,$A17:$A$32,$B16,I17:I$32,"&lt;&gt;"&amp;"ремонт")</f>
        <v>0</v>
      </c>
      <c r="L16" s="4"/>
      <c r="M16" s="6"/>
      <c r="N16" s="3">
        <f>SUMIFS(N17:N$32,$A17:$A$32,$B16,L17:L$32,"&lt;&gt;"&amp;"ремонт")-SUMIFS(M17:M$32,$A17:$A$32,$B16,L17:L$32,"&lt;&gt;"&amp;"ремонт")</f>
        <v>0</v>
      </c>
      <c r="O16" s="4"/>
      <c r="P16" s="6"/>
      <c r="Q16" s="3">
        <f>SUMIFS(Q17:Q$32,$A17:$A$32,$B16,O17:O$32,"&lt;&gt;"&amp;"ремонт")-SUMIFS(P17:P$32,$A17:$A$32,$B16,O17:O$32,"&lt;&gt;"&amp;"ремонт")</f>
        <v>0</v>
      </c>
      <c r="R16" s="52" t="str">
        <f t="shared" si="2"/>
        <v/>
      </c>
      <c r="S16" s="53" t="str">
        <f t="shared" si="3"/>
        <v/>
      </c>
      <c r="T16" s="54" t="str">
        <f t="shared" si="4"/>
        <v/>
      </c>
      <c r="U16" s="54" t="str">
        <f t="shared" si="5"/>
        <v/>
      </c>
      <c r="V16" s="54" t="str">
        <f t="shared" si="6"/>
        <v/>
      </c>
    </row>
    <row r="17" spans="1:22" ht="15" customHeight="1" x14ac:dyDescent="0.25">
      <c r="A17" s="50">
        <f>MAX(B$2:B17)</f>
        <v>42074</v>
      </c>
      <c r="B17" s="56">
        <f t="shared" si="1"/>
        <v>15</v>
      </c>
      <c r="C17" s="4"/>
      <c r="D17" s="6"/>
      <c r="E17" s="3">
        <f>SUMIFS(E18:E$32,$A18:$A$32,$B17,C18:C$32,"&lt;&gt;"&amp;"ремонт")-SUMIFS(D18:D$32,$A18:$A$32,$B17,C18:C$32,"&lt;&gt;"&amp;"ремонт")</f>
        <v>0</v>
      </c>
      <c r="F17" s="4"/>
      <c r="G17" s="6"/>
      <c r="H17" s="3">
        <f>SUMIFS(H18:H$32,$A18:$A$32,$B17,F18:F$32,"&lt;&gt;"&amp;"ремонт")-SUMIFS(G18:G$32,$A18:$A$32,$B17,F18:F$32,"&lt;&gt;"&amp;"ремонт")</f>
        <v>0</v>
      </c>
      <c r="I17" s="4"/>
      <c r="J17" s="6"/>
      <c r="K17" s="3">
        <f>SUMIFS(K18:K$32,$A18:$A$32,$B17,I18:I$32,"&lt;&gt;"&amp;"ремонт")-SUMIFS(J18:J$32,$A18:$A$32,$B17,I18:I$32,"&lt;&gt;"&amp;"ремонт")</f>
        <v>0</v>
      </c>
      <c r="L17" s="4"/>
      <c r="M17" s="6"/>
      <c r="N17" s="3">
        <f>SUMIFS(N18:N$32,$A18:$A$32,$B17,L18:L$32,"&lt;&gt;"&amp;"ремонт")-SUMIFS(M18:M$32,$A18:$A$32,$B17,L18:L$32,"&lt;&gt;"&amp;"ремонт")</f>
        <v>0</v>
      </c>
      <c r="O17" s="4"/>
      <c r="P17" s="6"/>
      <c r="Q17" s="3">
        <f>SUMIFS(Q18:Q$32,$A18:$A$32,$B17,O18:O$32,"&lt;&gt;"&amp;"ремонт")-SUMIFS(P18:P$32,$A18:$A$32,$B17,O18:O$32,"&lt;&gt;"&amp;"ремонт")</f>
        <v>0</v>
      </c>
      <c r="R17" s="52" t="str">
        <f t="shared" si="2"/>
        <v/>
      </c>
      <c r="S17" s="53" t="str">
        <f t="shared" si="3"/>
        <v/>
      </c>
      <c r="T17" s="54" t="str">
        <f t="shared" si="4"/>
        <v/>
      </c>
      <c r="U17" s="54" t="str">
        <f t="shared" si="5"/>
        <v/>
      </c>
      <c r="V17" s="54" t="str">
        <f t="shared" si="6"/>
        <v/>
      </c>
    </row>
    <row r="18" spans="1:22" x14ac:dyDescent="0.25">
      <c r="A18" s="50">
        <f>MAX(B$2:B18)</f>
        <v>42074</v>
      </c>
      <c r="B18" s="56">
        <f t="shared" si="1"/>
        <v>16</v>
      </c>
      <c r="C18" s="4"/>
      <c r="D18" s="6"/>
      <c r="E18" s="3">
        <f>SUMIFS(E19:E$32,$A19:$A$32,$B18,C19:C$32,"&lt;&gt;"&amp;"ремонт")-SUMIFS(D19:D$32,$A19:$A$32,$B18,C19:C$32,"&lt;&gt;"&amp;"ремонт")</f>
        <v>0</v>
      </c>
      <c r="F18" s="4"/>
      <c r="G18" s="6"/>
      <c r="H18" s="3">
        <f>SUMIFS(H19:H$32,$A19:$A$32,$B18,F19:F$32,"&lt;&gt;"&amp;"ремонт")-SUMIFS(G19:G$32,$A19:$A$32,$B18,F19:F$32,"&lt;&gt;"&amp;"ремонт")</f>
        <v>0</v>
      </c>
      <c r="I18" s="4"/>
      <c r="J18" s="6"/>
      <c r="K18" s="3">
        <f>SUMIFS(K19:K$32,$A19:$A$32,$B18,I19:I$32,"&lt;&gt;"&amp;"ремонт")-SUMIFS(J19:J$32,$A19:$A$32,$B18,I19:I$32,"&lt;&gt;"&amp;"ремонт")</f>
        <v>0</v>
      </c>
      <c r="L18" s="4"/>
      <c r="M18" s="6"/>
      <c r="N18" s="3">
        <f>SUMIFS(N19:N$32,$A19:$A$32,$B18,L19:L$32,"&lt;&gt;"&amp;"ремонт")-SUMIFS(M19:M$32,$A19:$A$32,$B18,L19:L$32,"&lt;&gt;"&amp;"ремонт")</f>
        <v>0</v>
      </c>
      <c r="O18" s="4"/>
      <c r="P18" s="6"/>
      <c r="Q18" s="3">
        <f>SUMIFS(Q19:Q$32,$A19:$A$32,$B18,O19:O$32,"&lt;&gt;"&amp;"ремонт")-SUMIFS(P19:P$32,$A19:$A$32,$B18,O19:O$32,"&lt;&gt;"&amp;"ремонт")</f>
        <v>0</v>
      </c>
      <c r="R18" s="52" t="str">
        <f t="shared" si="2"/>
        <v/>
      </c>
      <c r="S18" s="53" t="str">
        <f t="shared" si="3"/>
        <v/>
      </c>
      <c r="T18" s="54" t="str">
        <f t="shared" si="4"/>
        <v/>
      </c>
      <c r="U18" s="54" t="str">
        <f t="shared" si="5"/>
        <v/>
      </c>
      <c r="V18" s="54" t="str">
        <f t="shared" si="6"/>
        <v/>
      </c>
    </row>
    <row r="19" spans="1:22" ht="15" customHeight="1" x14ac:dyDescent="0.25">
      <c r="A19" s="50">
        <f>MAX(B$2:B19)</f>
        <v>42074</v>
      </c>
      <c r="B19" s="56">
        <f t="shared" si="1"/>
        <v>17</v>
      </c>
      <c r="C19" s="4"/>
      <c r="D19" s="6"/>
      <c r="E19" s="3">
        <f>SUMIFS(E20:E$32,$A20:$A$32,$B19,C20:C$32,"&lt;&gt;"&amp;"ремонт")-SUMIFS(D20:D$32,$A20:$A$32,$B19,C20:C$32,"&lt;&gt;"&amp;"ремонт")</f>
        <v>0</v>
      </c>
      <c r="F19" s="4"/>
      <c r="G19" s="6"/>
      <c r="H19" s="3">
        <f>SUMIFS(H20:H$32,$A20:$A$32,$B19,F20:F$32,"&lt;&gt;"&amp;"ремонт")-SUMIFS(G20:G$32,$A20:$A$32,$B19,F20:F$32,"&lt;&gt;"&amp;"ремонт")</f>
        <v>0</v>
      </c>
      <c r="I19" s="4"/>
      <c r="J19" s="6"/>
      <c r="K19" s="3">
        <f>SUMIFS(K20:K$32,$A20:$A$32,$B19,I20:I$32,"&lt;&gt;"&amp;"ремонт")-SUMIFS(J20:J$32,$A20:$A$32,$B19,I20:I$32,"&lt;&gt;"&amp;"ремонт")</f>
        <v>0</v>
      </c>
      <c r="L19" s="4"/>
      <c r="M19" s="6"/>
      <c r="N19" s="3">
        <f>SUMIFS(N20:N$32,$A20:$A$32,$B19,L20:L$32,"&lt;&gt;"&amp;"ремонт")-SUMIFS(M20:M$32,$A20:$A$32,$B19,L20:L$32,"&lt;&gt;"&amp;"ремонт")</f>
        <v>0</v>
      </c>
      <c r="O19" s="4"/>
      <c r="P19" s="6"/>
      <c r="Q19" s="3">
        <f>SUMIFS(Q20:Q$32,$A20:$A$32,$B19,O20:O$32,"&lt;&gt;"&amp;"ремонт")-SUMIFS(P20:P$32,$A20:$A$32,$B19,O20:O$32,"&lt;&gt;"&amp;"ремонт")</f>
        <v>0</v>
      </c>
      <c r="R19" s="52" t="str">
        <f t="shared" si="2"/>
        <v/>
      </c>
      <c r="S19" s="53" t="str">
        <f t="shared" si="3"/>
        <v/>
      </c>
      <c r="T19" s="54" t="str">
        <f t="shared" si="4"/>
        <v/>
      </c>
      <c r="U19" s="54" t="str">
        <f t="shared" si="5"/>
        <v/>
      </c>
      <c r="V19" s="54" t="str">
        <f t="shared" si="6"/>
        <v/>
      </c>
    </row>
    <row r="20" spans="1:22" ht="15" customHeight="1" x14ac:dyDescent="0.25">
      <c r="A20" s="50">
        <f>MAX(B$2:B20)</f>
        <v>42074</v>
      </c>
      <c r="B20" s="56">
        <f t="shared" si="1"/>
        <v>18</v>
      </c>
      <c r="C20" s="4"/>
      <c r="D20" s="6"/>
      <c r="E20" s="3">
        <f>SUMIFS(E21:E$32,$A21:$A$32,$B20,C21:C$32,"&lt;&gt;"&amp;"ремонт")-SUMIFS(D21:D$32,$A21:$A$32,$B20,C21:C$32,"&lt;&gt;"&amp;"ремонт")</f>
        <v>0</v>
      </c>
      <c r="F20" s="4"/>
      <c r="G20" s="6"/>
      <c r="H20" s="3">
        <f>SUMIFS(H21:H$32,$A21:$A$32,$B20,F21:F$32,"&lt;&gt;"&amp;"ремонт")-SUMIFS(G21:G$32,$A21:$A$32,$B20,F21:F$32,"&lt;&gt;"&amp;"ремонт")</f>
        <v>0</v>
      </c>
      <c r="I20" s="4"/>
      <c r="J20" s="6"/>
      <c r="K20" s="3">
        <f>SUMIFS(K21:K$32,$A21:$A$32,$B20,I21:I$32,"&lt;&gt;"&amp;"ремонт")-SUMIFS(J21:J$32,$A21:$A$32,$B20,I21:I$32,"&lt;&gt;"&amp;"ремонт")</f>
        <v>0</v>
      </c>
      <c r="L20" s="4"/>
      <c r="M20" s="6"/>
      <c r="N20" s="3">
        <f>SUMIFS(N21:N$32,$A21:$A$32,$B20,L21:L$32,"&lt;&gt;"&amp;"ремонт")-SUMIFS(M21:M$32,$A21:$A$32,$B20,L21:L$32,"&lt;&gt;"&amp;"ремонт")</f>
        <v>0</v>
      </c>
      <c r="O20" s="4"/>
      <c r="P20" s="6"/>
      <c r="Q20" s="3">
        <f>SUMIFS(Q21:Q$32,$A21:$A$32,$B20,O21:O$32,"&lt;&gt;"&amp;"ремонт")-SUMIFS(P21:P$32,$A21:$A$32,$B20,O21:O$32,"&lt;&gt;"&amp;"ремонт")</f>
        <v>0</v>
      </c>
      <c r="R20" s="52" t="str">
        <f t="shared" si="2"/>
        <v/>
      </c>
      <c r="S20" s="53" t="str">
        <f t="shared" si="3"/>
        <v/>
      </c>
      <c r="T20" s="54" t="str">
        <f t="shared" si="4"/>
        <v/>
      </c>
      <c r="U20" s="54" t="str">
        <f t="shared" si="5"/>
        <v/>
      </c>
      <c r="V20" s="54" t="str">
        <f t="shared" si="6"/>
        <v/>
      </c>
    </row>
    <row r="21" spans="1:22" ht="15" customHeight="1" x14ac:dyDescent="0.25">
      <c r="A21" s="50">
        <f>MAX(B$2:B21)</f>
        <v>42074</v>
      </c>
      <c r="B21" s="56">
        <f t="shared" si="1"/>
        <v>19</v>
      </c>
      <c r="C21" s="4"/>
      <c r="D21" s="6"/>
      <c r="E21" s="3">
        <f>SUMIFS(E22:E$32,$A22:$A$32,$B21,C22:C$32,"&lt;&gt;"&amp;"ремонт")-SUMIFS(D22:D$32,$A22:$A$32,$B21,C22:C$32,"&lt;&gt;"&amp;"ремонт")</f>
        <v>0</v>
      </c>
      <c r="F21" s="4"/>
      <c r="G21" s="6"/>
      <c r="H21" s="3">
        <f>SUMIFS(H22:H$32,$A22:$A$32,$B21,F22:F$32,"&lt;&gt;"&amp;"ремонт")-SUMIFS(G22:G$32,$A22:$A$32,$B21,F22:F$32,"&lt;&gt;"&amp;"ремонт")</f>
        <v>0</v>
      </c>
      <c r="I21" s="4"/>
      <c r="J21" s="6"/>
      <c r="K21" s="3">
        <f>SUMIFS(K22:K$32,$A22:$A$32,$B21,I22:I$32,"&lt;&gt;"&amp;"ремонт")-SUMIFS(J22:J$32,$A22:$A$32,$B21,I22:I$32,"&lt;&gt;"&amp;"ремонт")</f>
        <v>0</v>
      </c>
      <c r="L21" s="4"/>
      <c r="M21" s="6"/>
      <c r="N21" s="3">
        <f>SUMIFS(N22:N$32,$A22:$A$32,$B21,L22:L$32,"&lt;&gt;"&amp;"ремонт")-SUMIFS(M22:M$32,$A22:$A$32,$B21,L22:L$32,"&lt;&gt;"&amp;"ремонт")</f>
        <v>0</v>
      </c>
      <c r="O21" s="4"/>
      <c r="P21" s="6"/>
      <c r="Q21" s="3">
        <f>SUMIFS(Q22:Q$32,$A22:$A$32,$B21,O22:O$32,"&lt;&gt;"&amp;"ремонт")-SUMIFS(P22:P$32,$A22:$A$32,$B21,O22:O$32,"&lt;&gt;"&amp;"ремонт")</f>
        <v>0</v>
      </c>
      <c r="R21" s="52" t="str">
        <f t="shared" si="2"/>
        <v/>
      </c>
      <c r="S21" s="53" t="str">
        <f t="shared" si="3"/>
        <v/>
      </c>
      <c r="T21" s="54" t="str">
        <f t="shared" si="4"/>
        <v/>
      </c>
      <c r="U21" s="54" t="str">
        <f t="shared" si="5"/>
        <v/>
      </c>
      <c r="V21" s="54" t="str">
        <f t="shared" si="6"/>
        <v/>
      </c>
    </row>
    <row r="22" spans="1:22" ht="15" customHeight="1" x14ac:dyDescent="0.25">
      <c r="A22" s="50">
        <f>MAX(B$2:B22)</f>
        <v>42074</v>
      </c>
      <c r="B22" s="56">
        <f t="shared" si="1"/>
        <v>20</v>
      </c>
      <c r="C22" s="4"/>
      <c r="D22" s="6"/>
      <c r="E22" s="3">
        <f>SUMIFS(E23:E$32,$A23:$A$32,$B22,C23:C$32,"&lt;&gt;"&amp;"ремонт")-SUMIFS(D23:D$32,$A23:$A$32,$B22,C23:C$32,"&lt;&gt;"&amp;"ремонт")</f>
        <v>0</v>
      </c>
      <c r="F22" s="4"/>
      <c r="G22" s="6"/>
      <c r="H22" s="3">
        <f>SUMIFS(H23:H$32,$A23:$A$32,$B22,F23:F$32,"&lt;&gt;"&amp;"ремонт")-SUMIFS(G23:G$32,$A23:$A$32,$B22,F23:F$32,"&lt;&gt;"&amp;"ремонт")</f>
        <v>0</v>
      </c>
      <c r="I22" s="4"/>
      <c r="J22" s="6"/>
      <c r="K22" s="3">
        <f>SUMIFS(K23:K$32,$A23:$A$32,$B22,I23:I$32,"&lt;&gt;"&amp;"ремонт")-SUMIFS(J23:J$32,$A23:$A$32,$B22,I23:I$32,"&lt;&gt;"&amp;"ремонт")</f>
        <v>0</v>
      </c>
      <c r="L22" s="4"/>
      <c r="M22" s="6"/>
      <c r="N22" s="3">
        <f>SUMIFS(N23:N$32,$A23:$A$32,$B22,L23:L$32,"&lt;&gt;"&amp;"ремонт")-SUMIFS(M23:M$32,$A23:$A$32,$B22,L23:L$32,"&lt;&gt;"&amp;"ремонт")</f>
        <v>0</v>
      </c>
      <c r="O22" s="4"/>
      <c r="P22" s="6"/>
      <c r="Q22" s="3">
        <f>SUMIFS(Q23:Q$32,$A23:$A$32,$B22,O23:O$32,"&lt;&gt;"&amp;"ремонт")-SUMIFS(P23:P$32,$A23:$A$32,$B22,O23:O$32,"&lt;&gt;"&amp;"ремонт")</f>
        <v>0</v>
      </c>
      <c r="R22" s="52" t="str">
        <f t="shared" si="2"/>
        <v/>
      </c>
      <c r="S22" s="53" t="str">
        <f t="shared" si="3"/>
        <v/>
      </c>
      <c r="T22" s="54" t="str">
        <f t="shared" si="4"/>
        <v/>
      </c>
      <c r="U22" s="54" t="str">
        <f t="shared" si="5"/>
        <v/>
      </c>
      <c r="V22" s="54" t="str">
        <f t="shared" si="6"/>
        <v/>
      </c>
    </row>
    <row r="23" spans="1:22" ht="15" customHeight="1" x14ac:dyDescent="0.25">
      <c r="A23" s="50">
        <f>MAX(B$2:B23)</f>
        <v>42074</v>
      </c>
      <c r="B23" s="56">
        <f t="shared" si="1"/>
        <v>21</v>
      </c>
      <c r="C23" s="4"/>
      <c r="D23" s="6"/>
      <c r="E23" s="3">
        <f>SUMIFS(E24:E$32,$A24:$A$32,$B23,C24:C$32,"&lt;&gt;"&amp;"ремонт")-SUMIFS(D24:D$32,$A24:$A$32,$B23,C24:C$32,"&lt;&gt;"&amp;"ремонт")</f>
        <v>0</v>
      </c>
      <c r="F23" s="4"/>
      <c r="G23" s="6"/>
      <c r="H23" s="3">
        <f>SUMIFS(H24:H$32,$A24:$A$32,$B23,F24:F$32,"&lt;&gt;"&amp;"ремонт")-SUMIFS(G24:G$32,$A24:$A$32,$B23,F24:F$32,"&lt;&gt;"&amp;"ремонт")</f>
        <v>0</v>
      </c>
      <c r="I23" s="4"/>
      <c r="J23" s="6"/>
      <c r="K23" s="3">
        <f>SUMIFS(K24:K$32,$A24:$A$32,$B23,I24:I$32,"&lt;&gt;"&amp;"ремонт")-SUMIFS(J24:J$32,$A24:$A$32,$B23,I24:I$32,"&lt;&gt;"&amp;"ремонт")</f>
        <v>0</v>
      </c>
      <c r="L23" s="4"/>
      <c r="M23" s="6"/>
      <c r="N23" s="3">
        <f>SUMIFS(N24:N$32,$A24:$A$32,$B23,L24:L$32,"&lt;&gt;"&amp;"ремонт")-SUMIFS(M24:M$32,$A24:$A$32,$B23,L24:L$32,"&lt;&gt;"&amp;"ремонт")</f>
        <v>0</v>
      </c>
      <c r="O23" s="4"/>
      <c r="P23" s="6"/>
      <c r="Q23" s="3">
        <f>SUMIFS(Q24:Q$32,$A24:$A$32,$B23,O24:O$32,"&lt;&gt;"&amp;"ремонт")-SUMIFS(P24:P$32,$A24:$A$32,$B23,O24:O$32,"&lt;&gt;"&amp;"ремонт")</f>
        <v>0</v>
      </c>
      <c r="R23" s="52" t="str">
        <f t="shared" si="2"/>
        <v/>
      </c>
      <c r="S23" s="53" t="str">
        <f t="shared" si="3"/>
        <v/>
      </c>
      <c r="T23" s="54" t="str">
        <f t="shared" si="4"/>
        <v/>
      </c>
      <c r="U23" s="54" t="str">
        <f t="shared" si="5"/>
        <v/>
      </c>
      <c r="V23" s="54" t="str">
        <f t="shared" si="6"/>
        <v/>
      </c>
    </row>
    <row r="24" spans="1:22" ht="15" customHeight="1" x14ac:dyDescent="0.25">
      <c r="A24" s="50">
        <f>MAX(B$2:B24)</f>
        <v>42074</v>
      </c>
      <c r="B24" s="56">
        <f t="shared" si="1"/>
        <v>22</v>
      </c>
      <c r="C24" s="4"/>
      <c r="D24" s="6"/>
      <c r="E24" s="3">
        <f>SUMIFS(E25:E$32,$A25:$A$32,$B24,C25:C$32,"&lt;&gt;"&amp;"ремонт")-SUMIFS(D25:D$32,$A25:$A$32,$B24,C25:C$32,"&lt;&gt;"&amp;"ремонт")</f>
        <v>0</v>
      </c>
      <c r="F24" s="4"/>
      <c r="G24" s="6"/>
      <c r="H24" s="3">
        <f>SUMIFS(H25:H$32,$A25:$A$32,$B24,F25:F$32,"&lt;&gt;"&amp;"ремонт")-SUMIFS(G25:G$32,$A25:$A$32,$B24,F25:F$32,"&lt;&gt;"&amp;"ремонт")</f>
        <v>0</v>
      </c>
      <c r="I24" s="4"/>
      <c r="J24" s="6"/>
      <c r="K24" s="3">
        <f>SUMIFS(K25:K$32,$A25:$A$32,$B24,I25:I$32,"&lt;&gt;"&amp;"ремонт")-SUMIFS(J25:J$32,$A25:$A$32,$B24,I25:I$32,"&lt;&gt;"&amp;"ремонт")</f>
        <v>0</v>
      </c>
      <c r="L24" s="4"/>
      <c r="M24" s="6"/>
      <c r="N24" s="3">
        <f>SUMIFS(N25:N$32,$A25:$A$32,$B24,L25:L$32,"&lt;&gt;"&amp;"ремонт")-SUMIFS(M25:M$32,$A25:$A$32,$B24,L25:L$32,"&lt;&gt;"&amp;"ремонт")</f>
        <v>0</v>
      </c>
      <c r="O24" s="4"/>
      <c r="P24" s="6"/>
      <c r="Q24" s="3">
        <f>SUMIFS(Q25:Q$32,$A25:$A$32,$B24,O25:O$32,"&lt;&gt;"&amp;"ремонт")-SUMIFS(P25:P$32,$A25:$A$32,$B24,O25:O$32,"&lt;&gt;"&amp;"ремонт")</f>
        <v>0</v>
      </c>
      <c r="R24" s="52" t="str">
        <f t="shared" si="2"/>
        <v/>
      </c>
      <c r="S24" s="53" t="str">
        <f t="shared" si="3"/>
        <v/>
      </c>
      <c r="T24" s="54" t="str">
        <f t="shared" si="4"/>
        <v/>
      </c>
      <c r="U24" s="54" t="str">
        <f t="shared" si="5"/>
        <v/>
      </c>
      <c r="V24" s="54" t="str">
        <f t="shared" si="6"/>
        <v/>
      </c>
    </row>
    <row r="25" spans="1:22" ht="15" customHeight="1" x14ac:dyDescent="0.25">
      <c r="A25" s="50">
        <f>MAX(B$2:B25)</f>
        <v>42074</v>
      </c>
      <c r="B25" s="56">
        <f t="shared" si="1"/>
        <v>23</v>
      </c>
      <c r="C25" s="4"/>
      <c r="D25" s="6"/>
      <c r="E25" s="3">
        <f>SUMIFS(E26:E$32,$A26:$A$32,$B25,C26:C$32,"&lt;&gt;"&amp;"ремонт")-SUMIFS(D26:D$32,$A26:$A$32,$B25,C26:C$32,"&lt;&gt;"&amp;"ремонт")</f>
        <v>0</v>
      </c>
      <c r="F25" s="4"/>
      <c r="G25" s="6"/>
      <c r="H25" s="3">
        <f>SUMIFS(H26:H$32,$A26:$A$32,$B25,F26:F$32,"&lt;&gt;"&amp;"ремонт")-SUMIFS(G26:G$32,$A26:$A$32,$B25,F26:F$32,"&lt;&gt;"&amp;"ремонт")</f>
        <v>0</v>
      </c>
      <c r="I25" s="4"/>
      <c r="J25" s="6"/>
      <c r="K25" s="3">
        <f>SUMIFS(K26:K$32,$A26:$A$32,$B25,I26:I$32,"&lt;&gt;"&amp;"ремонт")-SUMIFS(J26:J$32,$A26:$A$32,$B25,I26:I$32,"&lt;&gt;"&amp;"ремонт")</f>
        <v>0</v>
      </c>
      <c r="L25" s="4"/>
      <c r="M25" s="6"/>
      <c r="N25" s="3">
        <f>SUMIFS(N26:N$32,$A26:$A$32,$B25,L26:L$32,"&lt;&gt;"&amp;"ремонт")-SUMIFS(M26:M$32,$A26:$A$32,$B25,L26:L$32,"&lt;&gt;"&amp;"ремонт")</f>
        <v>0</v>
      </c>
      <c r="O25" s="4"/>
      <c r="P25" s="6"/>
      <c r="Q25" s="3">
        <f>SUMIFS(Q26:Q$32,$A26:$A$32,$B25,O26:O$32,"&lt;&gt;"&amp;"ремонт")-SUMIFS(P26:P$32,$A26:$A$32,$B25,O26:O$32,"&lt;&gt;"&amp;"ремонт")</f>
        <v>0</v>
      </c>
      <c r="R25" s="52" t="str">
        <f t="shared" si="2"/>
        <v/>
      </c>
      <c r="S25" s="53" t="str">
        <f t="shared" si="3"/>
        <v/>
      </c>
      <c r="T25" s="54" t="str">
        <f t="shared" si="4"/>
        <v/>
      </c>
      <c r="U25" s="54" t="str">
        <f t="shared" si="5"/>
        <v/>
      </c>
      <c r="V25" s="54" t="str">
        <f t="shared" si="6"/>
        <v/>
      </c>
    </row>
    <row r="26" spans="1:22" ht="15" customHeight="1" x14ac:dyDescent="0.25">
      <c r="A26" s="50">
        <f>MAX(B$2:B26)</f>
        <v>42074</v>
      </c>
      <c r="B26" s="56">
        <f t="shared" si="1"/>
        <v>24</v>
      </c>
      <c r="C26" s="4"/>
      <c r="D26" s="6"/>
      <c r="E26" s="3">
        <f>SUMIFS(E27:E$32,$A27:$A$32,$B26,C27:C$32,"&lt;&gt;"&amp;"ремонт")-SUMIFS(D27:D$32,$A27:$A$32,$B26,C27:C$32,"&lt;&gt;"&amp;"ремонт")</f>
        <v>0</v>
      </c>
      <c r="F26" s="4"/>
      <c r="G26" s="6"/>
      <c r="H26" s="3">
        <f>SUMIFS(H27:H$32,$A27:$A$32,$B26,F27:F$32,"&lt;&gt;"&amp;"ремонт")-SUMIFS(G27:G$32,$A27:$A$32,$B26,F27:F$32,"&lt;&gt;"&amp;"ремонт")</f>
        <v>0</v>
      </c>
      <c r="I26" s="4"/>
      <c r="J26" s="6"/>
      <c r="K26" s="3">
        <f>SUMIFS(K27:K$32,$A27:$A$32,$B26,I27:I$32,"&lt;&gt;"&amp;"ремонт")-SUMIFS(J27:J$32,$A27:$A$32,$B26,I27:I$32,"&lt;&gt;"&amp;"ремонт")</f>
        <v>0</v>
      </c>
      <c r="L26" s="4"/>
      <c r="M26" s="6"/>
      <c r="N26" s="3">
        <f>SUMIFS(N27:N$32,$A27:$A$32,$B26,L27:L$32,"&lt;&gt;"&amp;"ремонт")-SUMIFS(M27:M$32,$A27:$A$32,$B26,L27:L$32,"&lt;&gt;"&amp;"ремонт")</f>
        <v>0</v>
      </c>
      <c r="O26" s="4"/>
      <c r="P26" s="6"/>
      <c r="Q26" s="3">
        <f>SUMIFS(Q27:Q$32,$A27:$A$32,$B26,O27:O$32,"&lt;&gt;"&amp;"ремонт")-SUMIFS(P27:P$32,$A27:$A$32,$B26,O27:O$32,"&lt;&gt;"&amp;"ремонт")</f>
        <v>0</v>
      </c>
      <c r="R26" s="52" t="str">
        <f t="shared" si="2"/>
        <v/>
      </c>
      <c r="S26" s="53" t="str">
        <f t="shared" si="3"/>
        <v/>
      </c>
      <c r="T26" s="54" t="str">
        <f t="shared" si="4"/>
        <v/>
      </c>
      <c r="U26" s="54" t="str">
        <f t="shared" si="5"/>
        <v/>
      </c>
      <c r="V26" s="54" t="str">
        <f t="shared" si="6"/>
        <v/>
      </c>
    </row>
    <row r="27" spans="1:22" ht="15" customHeight="1" x14ac:dyDescent="0.25">
      <c r="A27" s="50">
        <f>MAX(B$2:B27)</f>
        <v>42074</v>
      </c>
      <c r="B27" s="56">
        <f t="shared" si="1"/>
        <v>25</v>
      </c>
      <c r="C27" s="4"/>
      <c r="D27" s="6"/>
      <c r="E27" s="3">
        <f>SUMIFS(E28:E$32,$A28:$A$32,$B27,C28:C$32,"&lt;&gt;"&amp;"ремонт")-SUMIFS(D28:D$32,$A28:$A$32,$B27,C28:C$32,"&lt;&gt;"&amp;"ремонт")</f>
        <v>0</v>
      </c>
      <c r="F27" s="4"/>
      <c r="G27" s="6"/>
      <c r="H27" s="3">
        <f>SUMIFS(H28:H$32,$A28:$A$32,$B27,F28:F$32,"&lt;&gt;"&amp;"ремонт")-SUMIFS(G28:G$32,$A28:$A$32,$B27,F28:F$32,"&lt;&gt;"&amp;"ремонт")</f>
        <v>0</v>
      </c>
      <c r="I27" s="4"/>
      <c r="J27" s="6"/>
      <c r="K27" s="3">
        <f>SUMIFS(K28:K$32,$A28:$A$32,$B27,I28:I$32,"&lt;&gt;"&amp;"ремонт")-SUMIFS(J28:J$32,$A28:$A$32,$B27,I28:I$32,"&lt;&gt;"&amp;"ремонт")</f>
        <v>0</v>
      </c>
      <c r="L27" s="4"/>
      <c r="M27" s="6"/>
      <c r="N27" s="3">
        <f>SUMIFS(N28:N$32,$A28:$A$32,$B27,L28:L$32,"&lt;&gt;"&amp;"ремонт")-SUMIFS(M28:M$32,$A28:$A$32,$B27,L28:L$32,"&lt;&gt;"&amp;"ремонт")</f>
        <v>0</v>
      </c>
      <c r="O27" s="4"/>
      <c r="P27" s="6"/>
      <c r="Q27" s="3">
        <f>SUMIFS(Q28:Q$32,$A28:$A$32,$B27,O28:O$32,"&lt;&gt;"&amp;"ремонт")-SUMIFS(P28:P$32,$A28:$A$32,$B27,O28:O$32,"&lt;&gt;"&amp;"ремонт")</f>
        <v>0</v>
      </c>
      <c r="R27" s="52" t="str">
        <f t="shared" si="2"/>
        <v/>
      </c>
      <c r="S27" s="53" t="str">
        <f t="shared" si="3"/>
        <v/>
      </c>
      <c r="T27" s="54" t="str">
        <f t="shared" si="4"/>
        <v/>
      </c>
      <c r="U27" s="54" t="str">
        <f t="shared" si="5"/>
        <v/>
      </c>
      <c r="V27" s="54" t="str">
        <f t="shared" si="6"/>
        <v/>
      </c>
    </row>
    <row r="28" spans="1:22" ht="15" customHeight="1" x14ac:dyDescent="0.25">
      <c r="A28" s="50">
        <f>MAX(B$2:B28)</f>
        <v>42074</v>
      </c>
      <c r="B28" s="56">
        <f t="shared" si="1"/>
        <v>26</v>
      </c>
      <c r="C28" s="4"/>
      <c r="D28" s="6"/>
      <c r="E28" s="3">
        <f>SUMIFS(E29:E$32,$A29:$A$32,$B28,C29:C$32,"&lt;&gt;"&amp;"ремонт")-SUMIFS(D29:D$32,$A29:$A$32,$B28,C29:C$32,"&lt;&gt;"&amp;"ремонт")</f>
        <v>0</v>
      </c>
      <c r="F28" s="4"/>
      <c r="G28" s="6"/>
      <c r="H28" s="3">
        <f>SUMIFS(H29:H$32,$A29:$A$32,$B28,F29:F$32,"&lt;&gt;"&amp;"ремонт")-SUMIFS(G29:G$32,$A29:$A$32,$B28,F29:F$32,"&lt;&gt;"&amp;"ремонт")</f>
        <v>0</v>
      </c>
      <c r="I28" s="4"/>
      <c r="J28" s="6"/>
      <c r="K28" s="3">
        <f>SUMIFS(K29:K$32,$A29:$A$32,$B28,I29:I$32,"&lt;&gt;"&amp;"ремонт")-SUMIFS(J29:J$32,$A29:$A$32,$B28,I29:I$32,"&lt;&gt;"&amp;"ремонт")</f>
        <v>0</v>
      </c>
      <c r="L28" s="4"/>
      <c r="M28" s="6"/>
      <c r="N28" s="3">
        <f>SUMIFS(N29:N$32,$A29:$A$32,$B28,L29:L$32,"&lt;&gt;"&amp;"ремонт")-SUMIFS(M29:M$32,$A29:$A$32,$B28,L29:L$32,"&lt;&gt;"&amp;"ремонт")</f>
        <v>0</v>
      </c>
      <c r="O28" s="4"/>
      <c r="P28" s="6"/>
      <c r="Q28" s="3">
        <f>SUMIFS(Q29:Q$32,$A29:$A$32,$B28,O29:O$32,"&lt;&gt;"&amp;"ремонт")-SUMIFS(P29:P$32,$A29:$A$32,$B28,O29:O$32,"&lt;&gt;"&amp;"ремонт")</f>
        <v>0</v>
      </c>
      <c r="R28" s="52" t="str">
        <f t="shared" si="2"/>
        <v/>
      </c>
      <c r="S28" s="53" t="str">
        <f t="shared" si="3"/>
        <v/>
      </c>
      <c r="T28" s="54" t="str">
        <f t="shared" si="4"/>
        <v/>
      </c>
      <c r="U28" s="54" t="str">
        <f t="shared" si="5"/>
        <v/>
      </c>
      <c r="V28" s="54" t="str">
        <f t="shared" si="6"/>
        <v/>
      </c>
    </row>
    <row r="29" spans="1:22" ht="15" customHeight="1" x14ac:dyDescent="0.25">
      <c r="A29" s="50">
        <f>MAX(B$2:B29)</f>
        <v>42074</v>
      </c>
      <c r="B29" s="56">
        <f t="shared" si="1"/>
        <v>27</v>
      </c>
      <c r="C29" s="4"/>
      <c r="D29" s="6"/>
      <c r="E29" s="3">
        <f>SUMIFS(E30:E$32,$A30:$A$32,$B29,C30:C$32,"&lt;&gt;"&amp;"ремонт")-SUMIFS(D30:D$32,$A30:$A$32,$B29,C30:C$32,"&lt;&gt;"&amp;"ремонт")</f>
        <v>0</v>
      </c>
      <c r="F29" s="4"/>
      <c r="G29" s="6"/>
      <c r="H29" s="3">
        <f>SUMIFS(H30:H$32,$A30:$A$32,$B29,F30:F$32,"&lt;&gt;"&amp;"ремонт")-SUMIFS(G30:G$32,$A30:$A$32,$B29,F30:F$32,"&lt;&gt;"&amp;"ремонт")</f>
        <v>0</v>
      </c>
      <c r="I29" s="4"/>
      <c r="J29" s="6"/>
      <c r="K29" s="3">
        <f>SUMIFS(K30:K$32,$A30:$A$32,$B29,I30:I$32,"&lt;&gt;"&amp;"ремонт")-SUMIFS(J30:J$32,$A30:$A$32,$B29,I30:I$32,"&lt;&gt;"&amp;"ремонт")</f>
        <v>0</v>
      </c>
      <c r="L29" s="4"/>
      <c r="M29" s="6"/>
      <c r="N29" s="3">
        <f>SUMIFS(N30:N$32,$A30:$A$32,$B29,L30:L$32,"&lt;&gt;"&amp;"ремонт")-SUMIFS(M30:M$32,$A30:$A$32,$B29,L30:L$32,"&lt;&gt;"&amp;"ремонт")</f>
        <v>0</v>
      </c>
      <c r="O29" s="4"/>
      <c r="P29" s="6"/>
      <c r="Q29" s="3">
        <f>SUMIFS(Q30:Q$32,$A30:$A$32,$B29,O30:O$32,"&lt;&gt;"&amp;"ремонт")-SUMIFS(P30:P$32,$A30:$A$32,$B29,O30:O$32,"&lt;&gt;"&amp;"ремонт")</f>
        <v>0</v>
      </c>
      <c r="R29" s="52" t="str">
        <f t="shared" si="2"/>
        <v/>
      </c>
      <c r="S29" s="53" t="str">
        <f t="shared" si="3"/>
        <v/>
      </c>
      <c r="T29" s="54" t="str">
        <f t="shared" si="4"/>
        <v/>
      </c>
      <c r="U29" s="54" t="str">
        <f t="shared" si="5"/>
        <v/>
      </c>
      <c r="V29" s="54" t="str">
        <f t="shared" si="6"/>
        <v/>
      </c>
    </row>
    <row r="30" spans="1:22" x14ac:dyDescent="0.25">
      <c r="A30" s="50">
        <f>MAX(B$2:B30)</f>
        <v>42074</v>
      </c>
      <c r="B30" s="56">
        <f t="shared" si="1"/>
        <v>28</v>
      </c>
      <c r="C30" s="4"/>
      <c r="D30" s="6"/>
      <c r="E30" s="3">
        <f>SUMIFS(E31:E$32,$A31:$A$32,$B30,C31:C$32,"&lt;&gt;"&amp;"ремонт")-SUMIFS(D31:D$32,$A31:$A$32,$B30,C31:C$32,"&lt;&gt;"&amp;"ремонт")</f>
        <v>0</v>
      </c>
      <c r="F30" s="4"/>
      <c r="G30" s="6"/>
      <c r="H30" s="3">
        <f>SUMIFS(H31:H$32,$A31:$A$32,$B30,F31:F$32,"&lt;&gt;"&amp;"ремонт")-SUMIFS(G31:G$32,$A31:$A$32,$B30,F31:F$32,"&lt;&gt;"&amp;"ремонт")</f>
        <v>0</v>
      </c>
      <c r="I30" s="4"/>
      <c r="J30" s="6"/>
      <c r="K30" s="3">
        <f>SUMIFS(K31:K$32,$A31:$A$32,$B30,I31:I$32,"&lt;&gt;"&amp;"ремонт")-SUMIFS(J31:J$32,$A31:$A$32,$B30,I31:I$32,"&lt;&gt;"&amp;"ремонт")</f>
        <v>0</v>
      </c>
      <c r="L30" s="4"/>
      <c r="M30" s="6"/>
      <c r="N30" s="3">
        <f>SUMIFS(N31:N$32,$A31:$A$32,$B30,L31:L$32,"&lt;&gt;"&amp;"ремонт")-SUMIFS(M31:M$32,$A31:$A$32,$B30,L31:L$32,"&lt;&gt;"&amp;"ремонт")</f>
        <v>0</v>
      </c>
      <c r="O30" s="4"/>
      <c r="P30" s="6"/>
      <c r="Q30" s="3">
        <f>SUMIFS(Q31:Q$32,$A31:$A$32,$B30,O31:O$32,"&lt;&gt;"&amp;"ремонт")-SUMIFS(P31:P$32,$A31:$A$32,$B30,O31:O$32,"&lt;&gt;"&amp;"ремонт")</f>
        <v>0</v>
      </c>
      <c r="R30" s="52" t="str">
        <f t="shared" si="2"/>
        <v/>
      </c>
      <c r="S30" s="53" t="str">
        <f t="shared" si="3"/>
        <v/>
      </c>
      <c r="T30" s="54" t="str">
        <f t="shared" si="4"/>
        <v/>
      </c>
      <c r="U30" s="54" t="str">
        <f t="shared" si="5"/>
        <v/>
      </c>
      <c r="V30" s="54" t="str">
        <f t="shared" si="6"/>
        <v/>
      </c>
    </row>
    <row r="31" spans="1:22" ht="15" customHeight="1" x14ac:dyDescent="0.25">
      <c r="A31" s="50">
        <f>MAX(B$2:B31)</f>
        <v>42074</v>
      </c>
      <c r="B31" s="56">
        <f t="shared" si="1"/>
        <v>29</v>
      </c>
      <c r="C31" s="4"/>
      <c r="D31" s="6"/>
      <c r="E31" s="3">
        <f>SUMIFS(E32:E$32,$A32:$A$32,$B31,C32:C$32,"&lt;&gt;"&amp;"ремонт")-SUMIFS(D32:D$32,$A32:$A$32,$B31,C32:C$32,"&lt;&gt;"&amp;"ремонт")</f>
        <v>0</v>
      </c>
      <c r="F31" s="4"/>
      <c r="G31" s="6"/>
      <c r="H31" s="3">
        <f>SUMIFS(H32:H$32,$A32:$A$32,$B31,F32:F$32,"&lt;&gt;"&amp;"ремонт")-SUMIFS(G32:G$32,$A32:$A$32,$B31,F32:F$32,"&lt;&gt;"&amp;"ремонт")</f>
        <v>0</v>
      </c>
      <c r="I31" s="4"/>
      <c r="J31" s="6"/>
      <c r="K31" s="3">
        <f>SUMIFS(K32:K$32,$A32:$A$32,$B31,I32:I$32,"&lt;&gt;"&amp;"ремонт")-SUMIFS(J32:J$32,$A32:$A$32,$B31,I32:I$32,"&lt;&gt;"&amp;"ремонт")</f>
        <v>0</v>
      </c>
      <c r="L31" s="4"/>
      <c r="M31" s="6"/>
      <c r="N31" s="3">
        <f>SUMIFS(N32:N$32,$A32:$A$32,$B31,L32:L$32,"&lt;&gt;"&amp;"ремонт")-SUMIFS(M32:M$32,$A32:$A$32,$B31,L32:L$32,"&lt;&gt;"&amp;"ремонт")</f>
        <v>0</v>
      </c>
      <c r="O31" s="4"/>
      <c r="P31" s="6"/>
      <c r="Q31" s="3">
        <f>SUMIFS(Q32:Q$32,$A32:$A$32,$B31,O32:O$32,"&lt;&gt;"&amp;"ремонт")-SUMIFS(P32:P$32,$A32:$A$32,$B31,O32:O$32,"&lt;&gt;"&amp;"ремонт")</f>
        <v>0</v>
      </c>
      <c r="R31" s="52" t="str">
        <f t="shared" si="2"/>
        <v/>
      </c>
      <c r="S31" s="53" t="str">
        <f t="shared" si="3"/>
        <v/>
      </c>
      <c r="T31" s="54" t="str">
        <f t="shared" si="4"/>
        <v/>
      </c>
      <c r="U31" s="54" t="str">
        <f t="shared" si="5"/>
        <v/>
      </c>
      <c r="V31" s="54" t="str">
        <f t="shared" si="6"/>
        <v/>
      </c>
    </row>
    <row r="32" spans="1:22" ht="15" customHeight="1" x14ac:dyDescent="0.25">
      <c r="A32" s="50">
        <f>MAX(B$2:B32)</f>
        <v>42074</v>
      </c>
      <c r="B32" s="56">
        <f t="shared" si="1"/>
        <v>30</v>
      </c>
      <c r="C32" s="4"/>
      <c r="D32" s="6"/>
      <c r="E32" s="3">
        <f>SUMIFS(E$32:E33,$A$32:$A33,$B32,C$32:C33,"&lt;&gt;"&amp;"ремонт")-SUMIFS(D$32:D33,$A$32:$A33,$B32,C$32:C33,"&lt;&gt;"&amp;"ремонт")</f>
        <v>0</v>
      </c>
      <c r="F32" s="4"/>
      <c r="G32" s="6"/>
      <c r="H32" s="3">
        <f>SUMIFS(H$32:H33,$A$32:$A33,$B32,F$32:F33,"&lt;&gt;"&amp;"ремонт")-SUMIFS(G$32:G33,$A$32:$A33,$B32,F$32:F33,"&lt;&gt;"&amp;"ремонт")</f>
        <v>0</v>
      </c>
      <c r="I32" s="4"/>
      <c r="J32" s="6"/>
      <c r="K32" s="3">
        <f>SUMIFS(K$32:K33,$A$32:$A33,$B32,I$32:I33,"&lt;&gt;"&amp;"ремонт")-SUMIFS(J$32:J33,$A$32:$A33,$B32,I$32:I33,"&lt;&gt;"&amp;"ремонт")</f>
        <v>0</v>
      </c>
      <c r="L32" s="4"/>
      <c r="M32" s="6"/>
      <c r="N32" s="3">
        <f>SUMIFS(N$32:N33,$A$32:$A33,$B32,L$32:L33,"&lt;&gt;"&amp;"ремонт")-SUMIFS(M$32:M33,$A$32:$A33,$B32,L$32:L33,"&lt;&gt;"&amp;"ремонт")</f>
        <v>0</v>
      </c>
      <c r="O32" s="4"/>
      <c r="P32" s="6"/>
      <c r="Q32" s="3">
        <f>SUMIFS(Q$32:Q33,$A$32:$A33,$B32,O$32:O33,"&lt;&gt;"&amp;"ремонт")-SUMIFS(P$32:P33,$A$32:$A33,$B32,O$32:O33,"&lt;&gt;"&amp;"ремонт")</f>
        <v>0</v>
      </c>
      <c r="R32" s="52" t="str">
        <f t="shared" si="2"/>
        <v/>
      </c>
      <c r="S32" s="53" t="str">
        <f t="shared" si="3"/>
        <v/>
      </c>
      <c r="T32" s="54" t="str">
        <f t="shared" si="4"/>
        <v/>
      </c>
      <c r="U32" s="54" t="str">
        <f t="shared" si="5"/>
        <v/>
      </c>
      <c r="V32" s="54" t="str">
        <f t="shared" si="6"/>
        <v/>
      </c>
    </row>
    <row r="33" spans="1:22" x14ac:dyDescent="0.25">
      <c r="A33" s="50">
        <f>MAX(B$2:B33)</f>
        <v>42074</v>
      </c>
      <c r="B33" s="56">
        <f t="shared" si="1"/>
        <v>31</v>
      </c>
      <c r="C33" s="4"/>
      <c r="D33" s="6"/>
      <c r="E33" s="3">
        <f>SUMIFS(E$32:E34,$A$32:$A34,$B33,C$32:C34,"&lt;&gt;"&amp;"ремонт")-SUMIFS(D$32:D34,$A$32:$A34,$B33,C$32:C34,"&lt;&gt;"&amp;"ремонт")</f>
        <v>0</v>
      </c>
      <c r="F33" s="4"/>
      <c r="G33" s="6"/>
      <c r="H33" s="3">
        <f>SUMIFS(H$32:H34,$A$32:$A34,$B33,F$32:F34,"&lt;&gt;"&amp;"ремонт")-SUMIFS(G$32:G34,$A$32:$A34,$B33,F$32:F34,"&lt;&gt;"&amp;"ремонт")</f>
        <v>0</v>
      </c>
      <c r="I33" s="4"/>
      <c r="J33" s="6"/>
      <c r="K33" s="3">
        <f>SUMIFS(K$32:K34,$A$32:$A34,$B33,I$32:I34,"&lt;&gt;"&amp;"ремонт")-SUMIFS(J$32:J34,$A$32:$A34,$B33,I$32:I34,"&lt;&gt;"&amp;"ремонт")</f>
        <v>0</v>
      </c>
      <c r="L33" s="4"/>
      <c r="M33" s="6"/>
      <c r="N33" s="3">
        <f>SUMIFS(N$32:N34,$A$32:$A34,$B33,L$32:L34,"&lt;&gt;"&amp;"ремонт")-SUMIFS(M$32:M34,$A$32:$A34,$B33,L$32:L34,"&lt;&gt;"&amp;"ремонт")</f>
        <v>0</v>
      </c>
      <c r="O33" s="4"/>
      <c r="P33" s="6"/>
      <c r="Q33" s="3">
        <f>SUMIFS(Q$32:Q34,$A$32:$A34,$B33,O$32:O34,"&lt;&gt;"&amp;"ремонт")-SUMIFS(P$32:P34,$A$32:$A34,$B33,O$32:O34,"&lt;&gt;"&amp;"ремонт")</f>
        <v>0</v>
      </c>
      <c r="R33" s="52" t="str">
        <f t="shared" si="2"/>
        <v/>
      </c>
      <c r="S33" s="53" t="str">
        <f t="shared" si="3"/>
        <v/>
      </c>
      <c r="T33" s="54" t="str">
        <f t="shared" si="4"/>
        <v/>
      </c>
      <c r="U33" s="54" t="str">
        <f t="shared" si="5"/>
        <v/>
      </c>
      <c r="V33" s="54" t="str">
        <f t="shared" si="6"/>
        <v/>
      </c>
    </row>
    <row r="34" spans="1:22" x14ac:dyDescent="0.25">
      <c r="A34" s="50">
        <f>MAX(B$2:B34)</f>
        <v>42074</v>
      </c>
      <c r="B34" s="56">
        <f t="shared" si="1"/>
        <v>32</v>
      </c>
      <c r="C34" s="4"/>
      <c r="D34" s="6"/>
      <c r="E34" s="3">
        <f>SUMIFS(E$32:E35,$A$32:$A35,$B34,C$32:C35,"&lt;&gt;"&amp;"ремонт")-SUMIFS(D$32:D35,$A$32:$A35,$B34,C$32:C35,"&lt;&gt;"&amp;"ремонт")</f>
        <v>0</v>
      </c>
      <c r="F34" s="4"/>
      <c r="G34" s="6"/>
      <c r="H34" s="3">
        <f>SUMIFS(H$32:H35,$A$32:$A35,$B34,F$32:F35,"&lt;&gt;"&amp;"ремонт")-SUMIFS(G$32:G35,$A$32:$A35,$B34,F$32:F35,"&lt;&gt;"&amp;"ремонт")</f>
        <v>0</v>
      </c>
      <c r="I34" s="4"/>
      <c r="J34" s="6"/>
      <c r="K34" s="3">
        <f>SUMIFS(K$32:K35,$A$32:$A35,$B34,I$32:I35,"&lt;&gt;"&amp;"ремонт")-SUMIFS(J$32:J35,$A$32:$A35,$B34,I$32:I35,"&lt;&gt;"&amp;"ремонт")</f>
        <v>0</v>
      </c>
      <c r="L34" s="4"/>
      <c r="M34" s="6"/>
      <c r="N34" s="3">
        <f>SUMIFS(N$32:N35,$A$32:$A35,$B34,L$32:L35,"&lt;&gt;"&amp;"ремонт")-SUMIFS(M$32:M35,$A$32:$A35,$B34,L$32:L35,"&lt;&gt;"&amp;"ремонт")</f>
        <v>0</v>
      </c>
      <c r="O34" s="4"/>
      <c r="P34" s="6"/>
      <c r="Q34" s="3">
        <f>SUMIFS(Q$32:Q35,$A$32:$A35,$B34,O$32:O35,"&lt;&gt;"&amp;"ремонт")-SUMIFS(P$32:P35,$A$32:$A35,$B34,O$32:O35,"&lt;&gt;"&amp;"ремонт")</f>
        <v>0</v>
      </c>
      <c r="R34" s="52" t="str">
        <f t="shared" si="2"/>
        <v/>
      </c>
      <c r="S34" s="53" t="str">
        <f t="shared" si="3"/>
        <v/>
      </c>
      <c r="T34" s="54" t="str">
        <f t="shared" si="4"/>
        <v/>
      </c>
      <c r="U34" s="54" t="str">
        <f t="shared" si="5"/>
        <v/>
      </c>
      <c r="V34" s="54" t="str">
        <f t="shared" si="6"/>
        <v/>
      </c>
    </row>
    <row r="35" spans="1:22" x14ac:dyDescent="0.25">
      <c r="A35" s="50">
        <f>MAX(B$2:B35)</f>
        <v>42074</v>
      </c>
      <c r="B35" s="56">
        <f t="shared" si="1"/>
        <v>33</v>
      </c>
      <c r="C35" s="4"/>
      <c r="D35" s="6"/>
      <c r="E35" s="3">
        <f>SUMIFS(E$32:E36,$A$32:$A36,$B35,C$32:C36,"&lt;&gt;"&amp;"ремонт")-SUMIFS(D$32:D36,$A$32:$A36,$B35,C$32:C36,"&lt;&gt;"&amp;"ремонт")</f>
        <v>0</v>
      </c>
      <c r="F35" s="4"/>
      <c r="G35" s="6"/>
      <c r="H35" s="3">
        <f>SUMIFS(H$32:H36,$A$32:$A36,$B35,F$32:F36,"&lt;&gt;"&amp;"ремонт")-SUMIFS(G$32:G36,$A$32:$A36,$B35,F$32:F36,"&lt;&gt;"&amp;"ремонт")</f>
        <v>0</v>
      </c>
      <c r="I35" s="4"/>
      <c r="J35" s="6"/>
      <c r="K35" s="3">
        <f>SUMIFS(K$32:K36,$A$32:$A36,$B35,I$32:I36,"&lt;&gt;"&amp;"ремонт")-SUMIFS(J$32:J36,$A$32:$A36,$B35,I$32:I36,"&lt;&gt;"&amp;"ремонт")</f>
        <v>0</v>
      </c>
      <c r="L35" s="4"/>
      <c r="M35" s="6"/>
      <c r="N35" s="3">
        <f>SUMIFS(N$32:N36,$A$32:$A36,$B35,L$32:L36,"&lt;&gt;"&amp;"ремонт")-SUMIFS(M$32:M36,$A$32:$A36,$B35,L$32:L36,"&lt;&gt;"&amp;"ремонт")</f>
        <v>0</v>
      </c>
      <c r="O35" s="4"/>
      <c r="P35" s="6"/>
      <c r="Q35" s="3">
        <f>SUMIFS(Q$32:Q36,$A$32:$A36,$B35,O$32:O36,"&lt;&gt;"&amp;"ремонт")-SUMIFS(P$32:P36,$A$32:$A36,$B35,O$32:O36,"&lt;&gt;"&amp;"ремонт")</f>
        <v>0</v>
      </c>
      <c r="R35" s="52" t="str">
        <f t="shared" si="2"/>
        <v/>
      </c>
      <c r="S35" s="53" t="str">
        <f t="shared" si="3"/>
        <v/>
      </c>
      <c r="T35" s="54" t="str">
        <f t="shared" si="4"/>
        <v/>
      </c>
      <c r="U35" s="54" t="str">
        <f t="shared" si="5"/>
        <v/>
      </c>
      <c r="V35" s="54" t="str">
        <f t="shared" si="6"/>
        <v/>
      </c>
    </row>
    <row r="36" spans="1:22" x14ac:dyDescent="0.25">
      <c r="A36" s="50">
        <f>MAX(B$2:B36)</f>
        <v>42074</v>
      </c>
      <c r="B36" s="56">
        <f t="shared" si="1"/>
        <v>34</v>
      </c>
      <c r="C36" s="4"/>
      <c r="D36" s="6"/>
      <c r="E36" s="3">
        <f>SUMIFS(E$32:E37,$A$32:$A37,$B36,C$32:C37,"&lt;&gt;"&amp;"ремонт")-SUMIFS(D$32:D37,$A$32:$A37,$B36,C$32:C37,"&lt;&gt;"&amp;"ремонт")</f>
        <v>0</v>
      </c>
      <c r="F36" s="4"/>
      <c r="G36" s="6"/>
      <c r="H36" s="3">
        <f>SUMIFS(H$32:H37,$A$32:$A37,$B36,F$32:F37,"&lt;&gt;"&amp;"ремонт")-SUMIFS(G$32:G37,$A$32:$A37,$B36,F$32:F37,"&lt;&gt;"&amp;"ремонт")</f>
        <v>0</v>
      </c>
      <c r="I36" s="4"/>
      <c r="J36" s="6"/>
      <c r="K36" s="3">
        <f>SUMIFS(K$32:K37,$A$32:$A37,$B36,I$32:I37,"&lt;&gt;"&amp;"ремонт")-SUMIFS(J$32:J37,$A$32:$A37,$B36,I$32:I37,"&lt;&gt;"&amp;"ремонт")</f>
        <v>0</v>
      </c>
      <c r="L36" s="4"/>
      <c r="M36" s="6"/>
      <c r="N36" s="3">
        <f>SUMIFS(N$32:N37,$A$32:$A37,$B36,L$32:L37,"&lt;&gt;"&amp;"ремонт")-SUMIFS(M$32:M37,$A$32:$A37,$B36,L$32:L37,"&lt;&gt;"&amp;"ремонт")</f>
        <v>0</v>
      </c>
      <c r="O36" s="4"/>
      <c r="P36" s="6"/>
      <c r="Q36" s="3">
        <f>SUMIFS(Q$32:Q37,$A$32:$A37,$B36,O$32:O37,"&lt;&gt;"&amp;"ремонт")-SUMIFS(P$32:P37,$A$32:$A37,$B36,O$32:O37,"&lt;&gt;"&amp;"ремонт")</f>
        <v>0</v>
      </c>
      <c r="R36" s="52" t="str">
        <f t="shared" si="2"/>
        <v/>
      </c>
      <c r="S36" s="53" t="str">
        <f t="shared" si="3"/>
        <v/>
      </c>
      <c r="T36" s="54" t="str">
        <f t="shared" si="4"/>
        <v/>
      </c>
      <c r="U36" s="54" t="str">
        <f t="shared" si="5"/>
        <v/>
      </c>
      <c r="V36" s="54" t="str">
        <f t="shared" si="6"/>
        <v/>
      </c>
    </row>
    <row r="37" spans="1:22" x14ac:dyDescent="0.25">
      <c r="A37" s="50">
        <f>MAX(B$2:B37)</f>
        <v>42074</v>
      </c>
      <c r="B37" s="56">
        <f t="shared" si="1"/>
        <v>35</v>
      </c>
      <c r="C37" s="4"/>
      <c r="D37" s="6"/>
      <c r="E37" s="3">
        <f>SUMIFS(E$32:E38,$A$32:$A38,$B37,C$32:C38,"&lt;&gt;"&amp;"ремонт")-SUMIFS(D$32:D38,$A$32:$A38,$B37,C$32:C38,"&lt;&gt;"&amp;"ремонт")</f>
        <v>0</v>
      </c>
      <c r="F37" s="4"/>
      <c r="G37" s="6"/>
      <c r="H37" s="3">
        <f>SUMIFS(H$32:H38,$A$32:$A38,$B37,F$32:F38,"&lt;&gt;"&amp;"ремонт")-SUMIFS(G$32:G38,$A$32:$A38,$B37,F$32:F38,"&lt;&gt;"&amp;"ремонт")</f>
        <v>0</v>
      </c>
      <c r="I37" s="4"/>
      <c r="J37" s="6"/>
      <c r="K37" s="3">
        <f>SUMIFS(K$32:K38,$A$32:$A38,$B37,I$32:I38,"&lt;&gt;"&amp;"ремонт")-SUMIFS(J$32:J38,$A$32:$A38,$B37,I$32:I38,"&lt;&gt;"&amp;"ремонт")</f>
        <v>0</v>
      </c>
      <c r="L37" s="4"/>
      <c r="M37" s="6"/>
      <c r="N37" s="3">
        <f>SUMIFS(N$32:N38,$A$32:$A38,$B37,L$32:L38,"&lt;&gt;"&amp;"ремонт")-SUMIFS(M$32:M38,$A$32:$A38,$B37,L$32:L38,"&lt;&gt;"&amp;"ремонт")</f>
        <v>0</v>
      </c>
      <c r="O37" s="4"/>
      <c r="P37" s="6"/>
      <c r="Q37" s="3">
        <f>SUMIFS(Q$32:Q38,$A$32:$A38,$B37,O$32:O38,"&lt;&gt;"&amp;"ремонт")-SUMIFS(P$32:P38,$A$32:$A38,$B37,O$32:O38,"&lt;&gt;"&amp;"ремонт")</f>
        <v>0</v>
      </c>
      <c r="R37" s="52" t="str">
        <f t="shared" si="2"/>
        <v/>
      </c>
      <c r="S37" s="53" t="str">
        <f t="shared" si="3"/>
        <v/>
      </c>
      <c r="T37" s="54" t="str">
        <f t="shared" si="4"/>
        <v/>
      </c>
      <c r="U37" s="54" t="str">
        <f t="shared" si="5"/>
        <v/>
      </c>
      <c r="V37" s="54" t="str">
        <f t="shared" si="6"/>
        <v/>
      </c>
    </row>
    <row r="38" spans="1:22" x14ac:dyDescent="0.25">
      <c r="A38" s="50">
        <f>MAX(B$2:B38)</f>
        <v>42074</v>
      </c>
      <c r="B38" s="56">
        <f t="shared" si="1"/>
        <v>36</v>
      </c>
      <c r="C38" s="4"/>
      <c r="D38" s="6"/>
      <c r="E38" s="3">
        <f>SUMIFS(E$32:E39,$A$32:$A39,$B38,C$32:C39,"&lt;&gt;"&amp;"ремонт")-SUMIFS(D$32:D39,$A$32:$A39,$B38,C$32:C39,"&lt;&gt;"&amp;"ремонт")</f>
        <v>0</v>
      </c>
      <c r="F38" s="4"/>
      <c r="G38" s="6"/>
      <c r="H38" s="3">
        <f>SUMIFS(H$32:H39,$A$32:$A39,$B38,F$32:F39,"&lt;&gt;"&amp;"ремонт")-SUMIFS(G$32:G39,$A$32:$A39,$B38,F$32:F39,"&lt;&gt;"&amp;"ремонт")</f>
        <v>0</v>
      </c>
      <c r="I38" s="4"/>
      <c r="J38" s="6"/>
      <c r="K38" s="3">
        <f>SUMIFS(K$32:K39,$A$32:$A39,$B38,I$32:I39,"&lt;&gt;"&amp;"ремонт")-SUMIFS(J$32:J39,$A$32:$A39,$B38,I$32:I39,"&lt;&gt;"&amp;"ремонт")</f>
        <v>0</v>
      </c>
      <c r="L38" s="4"/>
      <c r="M38" s="6"/>
      <c r="N38" s="3">
        <f>SUMIFS(N$32:N39,$A$32:$A39,$B38,L$32:L39,"&lt;&gt;"&amp;"ремонт")-SUMIFS(M$32:M39,$A$32:$A39,$B38,L$32:L39,"&lt;&gt;"&amp;"ремонт")</f>
        <v>0</v>
      </c>
      <c r="O38" s="4"/>
      <c r="P38" s="6"/>
      <c r="Q38" s="3">
        <f>SUMIFS(Q$32:Q39,$A$32:$A39,$B38,O$32:O39,"&lt;&gt;"&amp;"ремонт")-SUMIFS(P$32:P39,$A$32:$A39,$B38,O$32:O39,"&lt;&gt;"&amp;"ремонт")</f>
        <v>0</v>
      </c>
      <c r="R38" s="52" t="str">
        <f t="shared" si="2"/>
        <v/>
      </c>
      <c r="S38" s="53" t="str">
        <f t="shared" si="3"/>
        <v/>
      </c>
      <c r="T38" s="54" t="str">
        <f t="shared" si="4"/>
        <v/>
      </c>
      <c r="U38" s="54" t="str">
        <f t="shared" si="5"/>
        <v/>
      </c>
      <c r="V38" s="54" t="str">
        <f t="shared" si="6"/>
        <v/>
      </c>
    </row>
    <row r="39" spans="1:22" x14ac:dyDescent="0.25">
      <c r="A39" s="50">
        <f>MAX(B$2:B39)</f>
        <v>42074</v>
      </c>
      <c r="B39" s="56">
        <f t="shared" si="1"/>
        <v>37</v>
      </c>
      <c r="C39" s="4"/>
      <c r="D39" s="6"/>
      <c r="E39" s="3">
        <f>SUMIFS(E$32:E40,$A$32:$A40,$B39,C$32:C40,"&lt;&gt;"&amp;"ремонт")-SUMIFS(D$32:D40,$A$32:$A40,$B39,C$32:C40,"&lt;&gt;"&amp;"ремонт")</f>
        <v>0</v>
      </c>
      <c r="F39" s="4"/>
      <c r="G39" s="6"/>
      <c r="H39" s="3">
        <f>SUMIFS(H$32:H40,$A$32:$A40,$B39,F$32:F40,"&lt;&gt;"&amp;"ремонт")-SUMIFS(G$32:G40,$A$32:$A40,$B39,F$32:F40,"&lt;&gt;"&amp;"ремонт")</f>
        <v>0</v>
      </c>
      <c r="I39" s="4"/>
      <c r="J39" s="6"/>
      <c r="K39" s="3">
        <f>SUMIFS(K$32:K40,$A$32:$A40,$B39,I$32:I40,"&lt;&gt;"&amp;"ремонт")-SUMIFS(J$32:J40,$A$32:$A40,$B39,I$32:I40,"&lt;&gt;"&amp;"ремонт")</f>
        <v>0</v>
      </c>
      <c r="L39" s="4"/>
      <c r="M39" s="6"/>
      <c r="N39" s="3">
        <f>SUMIFS(N$32:N40,$A$32:$A40,$B39,L$32:L40,"&lt;&gt;"&amp;"ремонт")-SUMIFS(M$32:M40,$A$32:$A40,$B39,L$32:L40,"&lt;&gt;"&amp;"ремонт")</f>
        <v>0</v>
      </c>
      <c r="O39" s="4"/>
      <c r="P39" s="6"/>
      <c r="Q39" s="3">
        <f>SUMIFS(Q$32:Q40,$A$32:$A40,$B39,O$32:O40,"&lt;&gt;"&amp;"ремонт")-SUMIFS(P$32:P40,$A$32:$A40,$B39,O$32:O40,"&lt;&gt;"&amp;"ремонт")</f>
        <v>0</v>
      </c>
      <c r="R39" s="52" t="str">
        <f t="shared" si="2"/>
        <v/>
      </c>
      <c r="S39" s="53" t="str">
        <f t="shared" si="3"/>
        <v/>
      </c>
      <c r="T39" s="54" t="str">
        <f t="shared" si="4"/>
        <v/>
      </c>
      <c r="U39" s="54" t="str">
        <f t="shared" si="5"/>
        <v/>
      </c>
      <c r="V39" s="54" t="str">
        <f t="shared" si="6"/>
        <v/>
      </c>
    </row>
    <row r="40" spans="1:22" x14ac:dyDescent="0.25">
      <c r="A40" s="50">
        <f>MAX(B$2:B40)</f>
        <v>42074</v>
      </c>
      <c r="B40" s="56">
        <f t="shared" si="1"/>
        <v>38</v>
      </c>
      <c r="C40" s="4"/>
      <c r="D40" s="6"/>
      <c r="E40" s="3">
        <f>SUMIFS(E$32:E41,$A$32:$A41,$B40,C$32:C41,"&lt;&gt;"&amp;"ремонт")-SUMIFS(D$32:D41,$A$32:$A41,$B40,C$32:C41,"&lt;&gt;"&amp;"ремонт")</f>
        <v>0</v>
      </c>
      <c r="F40" s="4"/>
      <c r="G40" s="6"/>
      <c r="H40" s="3">
        <f>SUMIFS(H$32:H41,$A$32:$A41,$B40,F$32:F41,"&lt;&gt;"&amp;"ремонт")-SUMIFS(G$32:G41,$A$32:$A41,$B40,F$32:F41,"&lt;&gt;"&amp;"ремонт")</f>
        <v>0</v>
      </c>
      <c r="I40" s="4"/>
      <c r="J40" s="6"/>
      <c r="K40" s="3">
        <f>SUMIFS(K$32:K41,$A$32:$A41,$B40,I$32:I41,"&lt;&gt;"&amp;"ремонт")-SUMIFS(J$32:J41,$A$32:$A41,$B40,I$32:I41,"&lt;&gt;"&amp;"ремонт")</f>
        <v>0</v>
      </c>
      <c r="L40" s="4"/>
      <c r="M40" s="6"/>
      <c r="N40" s="3">
        <f>SUMIFS(N$32:N41,$A$32:$A41,$B40,L$32:L41,"&lt;&gt;"&amp;"ремонт")-SUMIFS(M$32:M41,$A$32:$A41,$B40,L$32:L41,"&lt;&gt;"&amp;"ремонт")</f>
        <v>0</v>
      </c>
      <c r="O40" s="4"/>
      <c r="P40" s="6"/>
      <c r="Q40" s="3">
        <f>SUMIFS(Q$32:Q41,$A$32:$A41,$B40,O$32:O41,"&lt;&gt;"&amp;"ремонт")-SUMIFS(P$32:P41,$A$32:$A41,$B40,O$32:O41,"&lt;&gt;"&amp;"ремонт")</f>
        <v>0</v>
      </c>
      <c r="R40" s="52" t="str">
        <f t="shared" si="2"/>
        <v/>
      </c>
      <c r="S40" s="53" t="str">
        <f t="shared" si="3"/>
        <v/>
      </c>
      <c r="T40" s="54" t="str">
        <f t="shared" si="4"/>
        <v/>
      </c>
      <c r="U40" s="54" t="str">
        <f t="shared" si="5"/>
        <v/>
      </c>
      <c r="V40" s="54" t="str">
        <f t="shared" si="6"/>
        <v/>
      </c>
    </row>
    <row r="41" spans="1:22" x14ac:dyDescent="0.25">
      <c r="A41" s="50">
        <f>MAX(B$2:B41)</f>
        <v>42074</v>
      </c>
      <c r="B41" s="56">
        <f t="shared" si="1"/>
        <v>39</v>
      </c>
      <c r="C41" s="4"/>
      <c r="D41" s="6"/>
      <c r="E41" s="3">
        <f>SUMIFS(E$32:E42,$A$32:$A42,$B41,C$32:C42,"&lt;&gt;"&amp;"ремонт")-SUMIFS(D$32:D42,$A$32:$A42,$B41,C$32:C42,"&lt;&gt;"&amp;"ремонт")</f>
        <v>0</v>
      </c>
      <c r="F41" s="4"/>
      <c r="G41" s="6"/>
      <c r="H41" s="3">
        <f>SUMIFS(H$32:H42,$A$32:$A42,$B41,F$32:F42,"&lt;&gt;"&amp;"ремонт")-SUMIFS(G$32:G42,$A$32:$A42,$B41,F$32:F42,"&lt;&gt;"&amp;"ремонт")</f>
        <v>0</v>
      </c>
      <c r="I41" s="4"/>
      <c r="J41" s="6"/>
      <c r="K41" s="3">
        <f>SUMIFS(K$32:K42,$A$32:$A42,$B41,I$32:I42,"&lt;&gt;"&amp;"ремонт")-SUMIFS(J$32:J42,$A$32:$A42,$B41,I$32:I42,"&lt;&gt;"&amp;"ремонт")</f>
        <v>0</v>
      </c>
      <c r="L41" s="4"/>
      <c r="M41" s="6"/>
      <c r="N41" s="3">
        <f>SUMIFS(N$32:N42,$A$32:$A42,$B41,L$32:L42,"&lt;&gt;"&amp;"ремонт")-SUMIFS(M$32:M42,$A$32:$A42,$B41,L$32:L42,"&lt;&gt;"&amp;"ремонт")</f>
        <v>0</v>
      </c>
      <c r="O41" s="4"/>
      <c r="P41" s="6"/>
      <c r="Q41" s="3">
        <f>SUMIFS(Q$32:Q42,$A$32:$A42,$B41,O$32:O42,"&lt;&gt;"&amp;"ремонт")-SUMIFS(P$32:P42,$A$32:$A42,$B41,O$32:O42,"&lt;&gt;"&amp;"ремонт")</f>
        <v>0</v>
      </c>
      <c r="R41" s="52" t="str">
        <f t="shared" si="2"/>
        <v/>
      </c>
      <c r="S41" s="53" t="str">
        <f t="shared" si="3"/>
        <v/>
      </c>
      <c r="T41" s="54" t="str">
        <f t="shared" si="4"/>
        <v/>
      </c>
      <c r="U41" s="54" t="str">
        <f t="shared" si="5"/>
        <v/>
      </c>
      <c r="V41" s="54" t="str">
        <f t="shared" si="6"/>
        <v/>
      </c>
    </row>
    <row r="42" spans="1:22" x14ac:dyDescent="0.25">
      <c r="A42" s="50">
        <f>MAX(B$2:B42)</f>
        <v>42074</v>
      </c>
      <c r="B42" s="56">
        <f t="shared" si="1"/>
        <v>40</v>
      </c>
      <c r="C42" s="4"/>
      <c r="D42" s="6"/>
      <c r="E42" s="3">
        <f>SUMIFS(E$32:E43,$A$32:$A43,$B42,C$32:C43,"&lt;&gt;"&amp;"ремонт")-SUMIFS(D$32:D43,$A$32:$A43,$B42,C$32:C43,"&lt;&gt;"&amp;"ремонт")</f>
        <v>0</v>
      </c>
      <c r="F42" s="4"/>
      <c r="G42" s="6"/>
      <c r="H42" s="3">
        <f>SUMIFS(H$32:H43,$A$32:$A43,$B42,F$32:F43,"&lt;&gt;"&amp;"ремонт")-SUMIFS(G$32:G43,$A$32:$A43,$B42,F$32:F43,"&lt;&gt;"&amp;"ремонт")</f>
        <v>0</v>
      </c>
      <c r="I42" s="4"/>
      <c r="J42" s="6"/>
      <c r="K42" s="3">
        <f>SUMIFS(K$32:K43,$A$32:$A43,$B42,I$32:I43,"&lt;&gt;"&amp;"ремонт")-SUMIFS(J$32:J43,$A$32:$A43,$B42,I$32:I43,"&lt;&gt;"&amp;"ремонт")</f>
        <v>0</v>
      </c>
      <c r="L42" s="4"/>
      <c r="M42" s="6"/>
      <c r="N42" s="3">
        <f>SUMIFS(N$32:N43,$A$32:$A43,$B42,L$32:L43,"&lt;&gt;"&amp;"ремонт")-SUMIFS(M$32:M43,$A$32:$A43,$B42,L$32:L43,"&lt;&gt;"&amp;"ремонт")</f>
        <v>0</v>
      </c>
      <c r="O42" s="4"/>
      <c r="P42" s="6"/>
      <c r="Q42" s="3">
        <f>SUMIFS(Q$32:Q43,$A$32:$A43,$B42,O$32:O43,"&lt;&gt;"&amp;"ремонт")-SUMIFS(P$32:P43,$A$32:$A43,$B42,O$32:O43,"&lt;&gt;"&amp;"ремонт")</f>
        <v>0</v>
      </c>
      <c r="R42" s="52" t="str">
        <f t="shared" si="2"/>
        <v/>
      </c>
      <c r="S42" s="53" t="str">
        <f t="shared" si="3"/>
        <v/>
      </c>
      <c r="T42" s="54" t="str">
        <f t="shared" si="4"/>
        <v/>
      </c>
      <c r="U42" s="54" t="str">
        <f t="shared" si="5"/>
        <v/>
      </c>
      <c r="V42" s="54" t="str">
        <f t="shared" si="6"/>
        <v/>
      </c>
    </row>
    <row r="43" spans="1:22" x14ac:dyDescent="0.25">
      <c r="A43" s="50">
        <f>MAX(B$2:B43)</f>
        <v>42074</v>
      </c>
      <c r="B43" s="56">
        <f t="shared" si="1"/>
        <v>41</v>
      </c>
      <c r="C43" s="4"/>
      <c r="D43" s="6"/>
      <c r="E43" s="3">
        <f>SUMIFS(E$32:E44,$A$32:$A44,$B43,C$32:C44,"&lt;&gt;"&amp;"ремонт")-SUMIFS(D$32:D44,$A$32:$A44,$B43,C$32:C44,"&lt;&gt;"&amp;"ремонт")</f>
        <v>0</v>
      </c>
      <c r="F43" s="4"/>
      <c r="G43" s="6"/>
      <c r="H43" s="3">
        <f>SUMIFS(H$32:H44,$A$32:$A44,$B43,F$32:F44,"&lt;&gt;"&amp;"ремонт")-SUMIFS(G$32:G44,$A$32:$A44,$B43,F$32:F44,"&lt;&gt;"&amp;"ремонт")</f>
        <v>0</v>
      </c>
      <c r="I43" s="4"/>
      <c r="J43" s="6"/>
      <c r="K43" s="3">
        <f>SUMIFS(K$32:K44,$A$32:$A44,$B43,I$32:I44,"&lt;&gt;"&amp;"ремонт")-SUMIFS(J$32:J44,$A$32:$A44,$B43,I$32:I44,"&lt;&gt;"&amp;"ремонт")</f>
        <v>0</v>
      </c>
      <c r="L43" s="4"/>
      <c r="M43" s="6"/>
      <c r="N43" s="3">
        <f>SUMIFS(N$32:N44,$A$32:$A44,$B43,L$32:L44,"&lt;&gt;"&amp;"ремонт")-SUMIFS(M$32:M44,$A$32:$A44,$B43,L$32:L44,"&lt;&gt;"&amp;"ремонт")</f>
        <v>0</v>
      </c>
      <c r="O43" s="4"/>
      <c r="P43" s="6"/>
      <c r="Q43" s="3">
        <f>SUMIFS(Q$32:Q44,$A$32:$A44,$B43,O$32:O44,"&lt;&gt;"&amp;"ремонт")-SUMIFS(P$32:P44,$A$32:$A44,$B43,O$32:O44,"&lt;&gt;"&amp;"ремонт")</f>
        <v>0</v>
      </c>
      <c r="R43" s="52" t="str">
        <f t="shared" si="2"/>
        <v/>
      </c>
      <c r="S43" s="53" t="str">
        <f t="shared" si="3"/>
        <v/>
      </c>
      <c r="T43" s="54" t="str">
        <f t="shared" si="4"/>
        <v/>
      </c>
      <c r="U43" s="54" t="str">
        <f t="shared" si="5"/>
        <v/>
      </c>
      <c r="V43" s="54" t="str">
        <f t="shared" si="6"/>
        <v/>
      </c>
    </row>
    <row r="44" spans="1:22" x14ac:dyDescent="0.25">
      <c r="A44" s="50">
        <f>MAX(B$2:B44)</f>
        <v>42074</v>
      </c>
      <c r="B44" s="56">
        <f t="shared" si="1"/>
        <v>42</v>
      </c>
      <c r="C44" s="4"/>
      <c r="D44" s="6"/>
      <c r="E44" s="3">
        <f>SUMIFS(E$32:E45,$A$32:$A45,$B44,C$32:C45,"&lt;&gt;"&amp;"ремонт")-SUMIFS(D$32:D45,$A$32:$A45,$B44,C$32:C45,"&lt;&gt;"&amp;"ремонт")</f>
        <v>0</v>
      </c>
      <c r="F44" s="4"/>
      <c r="G44" s="6"/>
      <c r="H44" s="3">
        <f>SUMIFS(H$32:H45,$A$32:$A45,$B44,F$32:F45,"&lt;&gt;"&amp;"ремонт")-SUMIFS(G$32:G45,$A$32:$A45,$B44,F$32:F45,"&lt;&gt;"&amp;"ремонт")</f>
        <v>0</v>
      </c>
      <c r="I44" s="4"/>
      <c r="J44" s="6"/>
      <c r="K44" s="3">
        <f>SUMIFS(K$32:K45,$A$32:$A45,$B44,I$32:I45,"&lt;&gt;"&amp;"ремонт")-SUMIFS(J$32:J45,$A$32:$A45,$B44,I$32:I45,"&lt;&gt;"&amp;"ремонт")</f>
        <v>0</v>
      </c>
      <c r="L44" s="4"/>
      <c r="M44" s="6"/>
      <c r="N44" s="3">
        <f>SUMIFS(N$32:N45,$A$32:$A45,$B44,L$32:L45,"&lt;&gt;"&amp;"ремонт")-SUMIFS(M$32:M45,$A$32:$A45,$B44,L$32:L45,"&lt;&gt;"&amp;"ремонт")</f>
        <v>0</v>
      </c>
      <c r="O44" s="4"/>
      <c r="P44" s="6"/>
      <c r="Q44" s="3">
        <f>SUMIFS(Q$32:Q45,$A$32:$A45,$B44,O$32:O45,"&lt;&gt;"&amp;"ремонт")-SUMIFS(P$32:P45,$A$32:$A45,$B44,O$32:O45,"&lt;&gt;"&amp;"ремонт")</f>
        <v>0</v>
      </c>
      <c r="R44" s="52" t="str">
        <f t="shared" si="2"/>
        <v/>
      </c>
      <c r="S44" s="53" t="str">
        <f t="shared" si="3"/>
        <v/>
      </c>
      <c r="T44" s="54" t="str">
        <f t="shared" si="4"/>
        <v/>
      </c>
      <c r="U44" s="54" t="str">
        <f t="shared" si="5"/>
        <v/>
      </c>
      <c r="V44" s="54" t="str">
        <f t="shared" si="6"/>
        <v/>
      </c>
    </row>
    <row r="45" spans="1:22" x14ac:dyDescent="0.25">
      <c r="A45" s="50">
        <f>MAX(B$2:B45)</f>
        <v>42074</v>
      </c>
      <c r="B45" s="56">
        <f t="shared" si="1"/>
        <v>43</v>
      </c>
      <c r="C45" s="4"/>
      <c r="D45" s="6"/>
      <c r="E45" s="3">
        <f>SUMIFS(E$32:E46,$A$32:$A46,$B45,C$32:C46,"&lt;&gt;"&amp;"ремонт")-SUMIFS(D$32:D46,$A$32:$A46,$B45,C$32:C46,"&lt;&gt;"&amp;"ремонт")</f>
        <v>0</v>
      </c>
      <c r="F45" s="4"/>
      <c r="G45" s="6"/>
      <c r="H45" s="3">
        <f>SUMIFS(H$32:H46,$A$32:$A46,$B45,F$32:F46,"&lt;&gt;"&amp;"ремонт")-SUMIFS(G$32:G46,$A$32:$A46,$B45,F$32:F46,"&lt;&gt;"&amp;"ремонт")</f>
        <v>0</v>
      </c>
      <c r="I45" s="4"/>
      <c r="J45" s="6"/>
      <c r="K45" s="3">
        <f>SUMIFS(K$32:K46,$A$32:$A46,$B45,I$32:I46,"&lt;&gt;"&amp;"ремонт")-SUMIFS(J$32:J46,$A$32:$A46,$B45,I$32:I46,"&lt;&gt;"&amp;"ремонт")</f>
        <v>0</v>
      </c>
      <c r="L45" s="4"/>
      <c r="M45" s="6"/>
      <c r="N45" s="3">
        <f>SUMIFS(N$32:N46,$A$32:$A46,$B45,L$32:L46,"&lt;&gt;"&amp;"ремонт")-SUMIFS(M$32:M46,$A$32:$A46,$B45,L$32:L46,"&lt;&gt;"&amp;"ремонт")</f>
        <v>0</v>
      </c>
      <c r="O45" s="4"/>
      <c r="P45" s="6"/>
      <c r="Q45" s="3">
        <f>SUMIFS(Q$32:Q46,$A$32:$A46,$B45,O$32:O46,"&lt;&gt;"&amp;"ремонт")-SUMIFS(P$32:P46,$A$32:$A46,$B45,O$32:O46,"&lt;&gt;"&amp;"ремонт")</f>
        <v>0</v>
      </c>
      <c r="R45" s="52" t="str">
        <f t="shared" si="2"/>
        <v/>
      </c>
      <c r="S45" s="53" t="str">
        <f t="shared" si="3"/>
        <v/>
      </c>
      <c r="T45" s="54" t="str">
        <f t="shared" si="4"/>
        <v/>
      </c>
      <c r="U45" s="54" t="str">
        <f t="shared" si="5"/>
        <v/>
      </c>
      <c r="V45" s="54" t="str">
        <f t="shared" si="6"/>
        <v/>
      </c>
    </row>
    <row r="46" spans="1:22" x14ac:dyDescent="0.25">
      <c r="A46" s="50">
        <f>MAX(B$2:B46)</f>
        <v>42074</v>
      </c>
      <c r="B46" s="56">
        <f t="shared" si="1"/>
        <v>44</v>
      </c>
      <c r="C46" s="4"/>
      <c r="D46" s="6"/>
      <c r="E46" s="3">
        <f>SUMIFS(E$32:E47,$A$32:$A47,$B46,C$32:C47,"&lt;&gt;"&amp;"ремонт")-SUMIFS(D$32:D47,$A$32:$A47,$B46,C$32:C47,"&lt;&gt;"&amp;"ремонт")</f>
        <v>0</v>
      </c>
      <c r="F46" s="4"/>
      <c r="G46" s="6"/>
      <c r="H46" s="3">
        <f>SUMIFS(H$32:H47,$A$32:$A47,$B46,F$32:F47,"&lt;&gt;"&amp;"ремонт")-SUMIFS(G$32:G47,$A$32:$A47,$B46,F$32:F47,"&lt;&gt;"&amp;"ремонт")</f>
        <v>0</v>
      </c>
      <c r="I46" s="4"/>
      <c r="J46" s="6"/>
      <c r="K46" s="3">
        <f>SUMIFS(K$32:K47,$A$32:$A47,$B46,I$32:I47,"&lt;&gt;"&amp;"ремонт")-SUMIFS(J$32:J47,$A$32:$A47,$B46,I$32:I47,"&lt;&gt;"&amp;"ремонт")</f>
        <v>0</v>
      </c>
      <c r="L46" s="4"/>
      <c r="M46" s="6"/>
      <c r="N46" s="3">
        <f>SUMIFS(N$32:N47,$A$32:$A47,$B46,L$32:L47,"&lt;&gt;"&amp;"ремонт")-SUMIFS(M$32:M47,$A$32:$A47,$B46,L$32:L47,"&lt;&gt;"&amp;"ремонт")</f>
        <v>0</v>
      </c>
      <c r="O46" s="4"/>
      <c r="P46" s="6"/>
      <c r="Q46" s="3">
        <f>SUMIFS(Q$32:Q47,$A$32:$A47,$B46,O$32:O47,"&lt;&gt;"&amp;"ремонт")-SUMIFS(P$32:P47,$A$32:$A47,$B46,O$32:O47,"&lt;&gt;"&amp;"ремонт")</f>
        <v>0</v>
      </c>
      <c r="R46" s="52" t="str">
        <f t="shared" si="2"/>
        <v/>
      </c>
      <c r="S46" s="53" t="str">
        <f t="shared" si="3"/>
        <v/>
      </c>
      <c r="T46" s="54" t="str">
        <f t="shared" si="4"/>
        <v/>
      </c>
      <c r="U46" s="54" t="str">
        <f t="shared" si="5"/>
        <v/>
      </c>
      <c r="V46" s="54" t="str">
        <f t="shared" si="6"/>
        <v/>
      </c>
    </row>
    <row r="47" spans="1:22" x14ac:dyDescent="0.25">
      <c r="A47" s="50">
        <f>MAX(B$2:B47)</f>
        <v>42074</v>
      </c>
      <c r="B47" s="56">
        <f t="shared" si="1"/>
        <v>45</v>
      </c>
      <c r="C47" s="4"/>
      <c r="D47" s="6"/>
      <c r="E47" s="3">
        <f>SUMIFS(E$32:E48,$A$32:$A48,$B47,C$32:C48,"&lt;&gt;"&amp;"ремонт")-SUMIFS(D$32:D48,$A$32:$A48,$B47,C$32:C48,"&lt;&gt;"&amp;"ремонт")</f>
        <v>0</v>
      </c>
      <c r="F47" s="4"/>
      <c r="G47" s="6"/>
      <c r="H47" s="3">
        <f>SUMIFS(H$32:H48,$A$32:$A48,$B47,F$32:F48,"&lt;&gt;"&amp;"ремонт")-SUMIFS(G$32:G48,$A$32:$A48,$B47,F$32:F48,"&lt;&gt;"&amp;"ремонт")</f>
        <v>0</v>
      </c>
      <c r="I47" s="4"/>
      <c r="J47" s="6"/>
      <c r="K47" s="3">
        <f>SUMIFS(K$32:K48,$A$32:$A48,$B47,I$32:I48,"&lt;&gt;"&amp;"ремонт")-SUMIFS(J$32:J48,$A$32:$A48,$B47,I$32:I48,"&lt;&gt;"&amp;"ремонт")</f>
        <v>0</v>
      </c>
      <c r="L47" s="4"/>
      <c r="M47" s="6"/>
      <c r="N47" s="3">
        <f>SUMIFS(N$32:N48,$A$32:$A48,$B47,L$32:L48,"&lt;&gt;"&amp;"ремонт")-SUMIFS(M$32:M48,$A$32:$A48,$B47,L$32:L48,"&lt;&gt;"&amp;"ремонт")</f>
        <v>0</v>
      </c>
      <c r="O47" s="4"/>
      <c r="P47" s="6"/>
      <c r="Q47" s="3">
        <f>SUMIFS(Q$32:Q48,$A$32:$A48,$B47,O$32:O48,"&lt;&gt;"&amp;"ремонт")-SUMIFS(P$32:P48,$A$32:$A48,$B47,O$32:O48,"&lt;&gt;"&amp;"ремонт")</f>
        <v>0</v>
      </c>
      <c r="R47" s="52" t="str">
        <f t="shared" si="2"/>
        <v/>
      </c>
      <c r="S47" s="53" t="str">
        <f t="shared" si="3"/>
        <v/>
      </c>
      <c r="T47" s="54" t="str">
        <f t="shared" si="4"/>
        <v/>
      </c>
      <c r="U47" s="54" t="str">
        <f t="shared" si="5"/>
        <v/>
      </c>
      <c r="V47" s="54" t="str">
        <f t="shared" si="6"/>
        <v/>
      </c>
    </row>
    <row r="48" spans="1:22" x14ac:dyDescent="0.25">
      <c r="A48" s="50">
        <f>MAX(B$2:B48)</f>
        <v>42074</v>
      </c>
      <c r="B48" s="56">
        <f t="shared" si="1"/>
        <v>46</v>
      </c>
      <c r="C48" s="4"/>
      <c r="D48" s="6"/>
      <c r="E48" s="3">
        <f>SUMIFS(E$32:E49,$A$32:$A49,$B48,C$32:C49,"&lt;&gt;"&amp;"ремонт")-SUMIFS(D$32:D49,$A$32:$A49,$B48,C$32:C49,"&lt;&gt;"&amp;"ремонт")</f>
        <v>0</v>
      </c>
      <c r="F48" s="4"/>
      <c r="G48" s="6"/>
      <c r="H48" s="3">
        <f>SUMIFS(H$32:H49,$A$32:$A49,$B48,F$32:F49,"&lt;&gt;"&amp;"ремонт")-SUMIFS(G$32:G49,$A$32:$A49,$B48,F$32:F49,"&lt;&gt;"&amp;"ремонт")</f>
        <v>0</v>
      </c>
      <c r="I48" s="4"/>
      <c r="J48" s="6"/>
      <c r="K48" s="3">
        <f>SUMIFS(K$32:K49,$A$32:$A49,$B48,I$32:I49,"&lt;&gt;"&amp;"ремонт")-SUMIFS(J$32:J49,$A$32:$A49,$B48,I$32:I49,"&lt;&gt;"&amp;"ремонт")</f>
        <v>0</v>
      </c>
      <c r="L48" s="4"/>
      <c r="M48" s="6"/>
      <c r="N48" s="3">
        <f>SUMIFS(N$32:N49,$A$32:$A49,$B48,L$32:L49,"&lt;&gt;"&amp;"ремонт")-SUMIFS(M$32:M49,$A$32:$A49,$B48,L$32:L49,"&lt;&gt;"&amp;"ремонт")</f>
        <v>0</v>
      </c>
      <c r="O48" s="4"/>
      <c r="P48" s="6"/>
      <c r="Q48" s="3">
        <f>SUMIFS(Q$32:Q49,$A$32:$A49,$B48,O$32:O49,"&lt;&gt;"&amp;"ремонт")-SUMIFS(P$32:P49,$A$32:$A49,$B48,O$32:O49,"&lt;&gt;"&amp;"ремонт")</f>
        <v>0</v>
      </c>
      <c r="R48" s="52" t="str">
        <f t="shared" si="2"/>
        <v/>
      </c>
      <c r="S48" s="53" t="str">
        <f t="shared" si="3"/>
        <v/>
      </c>
      <c r="T48" s="54" t="str">
        <f t="shared" si="4"/>
        <v/>
      </c>
      <c r="U48" s="54" t="str">
        <f t="shared" si="5"/>
        <v/>
      </c>
      <c r="V48" s="54" t="str">
        <f t="shared" si="6"/>
        <v/>
      </c>
    </row>
    <row r="49" spans="1:22" x14ac:dyDescent="0.25">
      <c r="A49" s="50">
        <f>MAX(B$2:B49)</f>
        <v>42074</v>
      </c>
      <c r="B49" s="56">
        <f t="shared" si="1"/>
        <v>47</v>
      </c>
      <c r="C49" s="4"/>
      <c r="D49" s="6"/>
      <c r="E49" s="3">
        <f>SUMIFS(E$32:E50,$A$32:$A50,$B49,C$32:C50,"&lt;&gt;"&amp;"ремонт")-SUMIFS(D$32:D50,$A$32:$A50,$B49,C$32:C50,"&lt;&gt;"&amp;"ремонт")</f>
        <v>0</v>
      </c>
      <c r="F49" s="4"/>
      <c r="G49" s="6"/>
      <c r="H49" s="3">
        <f>SUMIFS(H$32:H50,$A$32:$A50,$B49,F$32:F50,"&lt;&gt;"&amp;"ремонт")-SUMIFS(G$32:G50,$A$32:$A50,$B49,F$32:F50,"&lt;&gt;"&amp;"ремонт")</f>
        <v>0</v>
      </c>
      <c r="I49" s="4"/>
      <c r="J49" s="6"/>
      <c r="K49" s="3">
        <f>SUMIFS(K$32:K50,$A$32:$A50,$B49,I$32:I50,"&lt;&gt;"&amp;"ремонт")-SUMIFS(J$32:J50,$A$32:$A50,$B49,I$32:I50,"&lt;&gt;"&amp;"ремонт")</f>
        <v>0</v>
      </c>
      <c r="L49" s="4"/>
      <c r="M49" s="6"/>
      <c r="N49" s="3">
        <f>SUMIFS(N$32:N50,$A$32:$A50,$B49,L$32:L50,"&lt;&gt;"&amp;"ремонт")-SUMIFS(M$32:M50,$A$32:$A50,$B49,L$32:L50,"&lt;&gt;"&amp;"ремонт")</f>
        <v>0</v>
      </c>
      <c r="O49" s="4"/>
      <c r="P49" s="6"/>
      <c r="Q49" s="3">
        <f>SUMIFS(Q$32:Q50,$A$32:$A50,$B49,O$32:O50,"&lt;&gt;"&amp;"ремонт")-SUMIFS(P$32:P50,$A$32:$A50,$B49,O$32:O50,"&lt;&gt;"&amp;"ремонт")</f>
        <v>0</v>
      </c>
      <c r="R49" s="52" t="str">
        <f t="shared" si="2"/>
        <v/>
      </c>
      <c r="S49" s="53" t="str">
        <f t="shared" si="3"/>
        <v/>
      </c>
      <c r="T49" s="54" t="str">
        <f t="shared" si="4"/>
        <v/>
      </c>
      <c r="U49" s="54" t="str">
        <f t="shared" si="5"/>
        <v/>
      </c>
      <c r="V49" s="54" t="str">
        <f t="shared" si="6"/>
        <v/>
      </c>
    </row>
    <row r="50" spans="1:22" x14ac:dyDescent="0.25">
      <c r="A50" s="50">
        <f>MAX(B$2:B50)</f>
        <v>42074</v>
      </c>
      <c r="B50" s="56">
        <f t="shared" si="1"/>
        <v>48</v>
      </c>
      <c r="C50" s="4"/>
      <c r="D50" s="6"/>
      <c r="E50" s="3">
        <f>SUMIFS(E$32:E51,$A$32:$A51,$B50,C$32:C51,"&lt;&gt;"&amp;"ремонт")-SUMIFS(D$32:D51,$A$32:$A51,$B50,C$32:C51,"&lt;&gt;"&amp;"ремонт")</f>
        <v>0</v>
      </c>
      <c r="F50" s="4"/>
      <c r="G50" s="6"/>
      <c r="H50" s="3">
        <f>SUMIFS(H$32:H51,$A$32:$A51,$B50,F$32:F51,"&lt;&gt;"&amp;"ремонт")-SUMIFS(G$32:G51,$A$32:$A51,$B50,F$32:F51,"&lt;&gt;"&amp;"ремонт")</f>
        <v>0</v>
      </c>
      <c r="I50" s="4"/>
      <c r="J50" s="6"/>
      <c r="K50" s="3">
        <f>SUMIFS(K$32:K51,$A$32:$A51,$B50,I$32:I51,"&lt;&gt;"&amp;"ремонт")-SUMIFS(J$32:J51,$A$32:$A51,$B50,I$32:I51,"&lt;&gt;"&amp;"ремонт")</f>
        <v>0</v>
      </c>
      <c r="L50" s="4"/>
      <c r="M50" s="6"/>
      <c r="N50" s="3">
        <f>SUMIFS(N$32:N51,$A$32:$A51,$B50,L$32:L51,"&lt;&gt;"&amp;"ремонт")-SUMIFS(M$32:M51,$A$32:$A51,$B50,L$32:L51,"&lt;&gt;"&amp;"ремонт")</f>
        <v>0</v>
      </c>
      <c r="O50" s="4"/>
      <c r="P50" s="6"/>
      <c r="Q50" s="3">
        <f>SUMIFS(Q$32:Q51,$A$32:$A51,$B50,O$32:O51,"&lt;&gt;"&amp;"ремонт")-SUMIFS(P$32:P51,$A$32:$A51,$B50,O$32:O51,"&lt;&gt;"&amp;"ремонт")</f>
        <v>0</v>
      </c>
      <c r="R50" s="52" t="str">
        <f t="shared" si="2"/>
        <v/>
      </c>
      <c r="S50" s="53" t="str">
        <f t="shared" si="3"/>
        <v/>
      </c>
      <c r="T50" s="54" t="str">
        <f t="shared" si="4"/>
        <v/>
      </c>
      <c r="U50" s="54" t="str">
        <f t="shared" si="5"/>
        <v/>
      </c>
      <c r="V50" s="54" t="str">
        <f t="shared" si="6"/>
        <v/>
      </c>
    </row>
    <row r="51" spans="1:22" x14ac:dyDescent="0.25">
      <c r="A51" s="50">
        <f>MAX(B$2:B51)</f>
        <v>42074</v>
      </c>
      <c r="B51" s="56">
        <f t="shared" si="1"/>
        <v>49</v>
      </c>
      <c r="C51" s="4"/>
      <c r="D51" s="6"/>
      <c r="E51" s="3">
        <f>SUMIFS(E$32:E52,$A$32:$A52,$B51,C$32:C52,"&lt;&gt;"&amp;"ремонт")-SUMIFS(D$32:D52,$A$32:$A52,$B51,C$32:C52,"&lt;&gt;"&amp;"ремонт")</f>
        <v>0</v>
      </c>
      <c r="F51" s="4"/>
      <c r="G51" s="6"/>
      <c r="H51" s="3">
        <f>SUMIFS(H$32:H52,$A$32:$A52,$B51,F$32:F52,"&lt;&gt;"&amp;"ремонт")-SUMIFS(G$32:G52,$A$32:$A52,$B51,F$32:F52,"&lt;&gt;"&amp;"ремонт")</f>
        <v>0</v>
      </c>
      <c r="I51" s="4"/>
      <c r="J51" s="6"/>
      <c r="K51" s="3">
        <f>SUMIFS(K$32:K52,$A$32:$A52,$B51,I$32:I52,"&lt;&gt;"&amp;"ремонт")-SUMIFS(J$32:J52,$A$32:$A52,$B51,I$32:I52,"&lt;&gt;"&amp;"ремонт")</f>
        <v>0</v>
      </c>
      <c r="L51" s="4"/>
      <c r="M51" s="6"/>
      <c r="N51" s="3">
        <f>SUMIFS(N$32:N52,$A$32:$A52,$B51,L$32:L52,"&lt;&gt;"&amp;"ремонт")-SUMIFS(M$32:M52,$A$32:$A52,$B51,L$32:L52,"&lt;&gt;"&amp;"ремонт")</f>
        <v>0</v>
      </c>
      <c r="O51" s="4"/>
      <c r="P51" s="6"/>
      <c r="Q51" s="3">
        <f>SUMIFS(Q$32:Q52,$A$32:$A52,$B51,O$32:O52,"&lt;&gt;"&amp;"ремонт")-SUMIFS(P$32:P52,$A$32:$A52,$B51,O$32:O52,"&lt;&gt;"&amp;"ремонт")</f>
        <v>0</v>
      </c>
      <c r="R51" s="52" t="str">
        <f t="shared" si="2"/>
        <v/>
      </c>
      <c r="S51" s="53" t="str">
        <f t="shared" si="3"/>
        <v/>
      </c>
      <c r="T51" s="54" t="str">
        <f t="shared" si="4"/>
        <v/>
      </c>
      <c r="U51" s="54" t="str">
        <f t="shared" si="5"/>
        <v/>
      </c>
      <c r="V51" s="54" t="str">
        <f t="shared" si="6"/>
        <v/>
      </c>
    </row>
    <row r="52" spans="1:22" x14ac:dyDescent="0.25">
      <c r="A52" s="50">
        <f>MAX(B$2:B52)</f>
        <v>42074</v>
      </c>
      <c r="B52" s="56">
        <f t="shared" si="1"/>
        <v>50</v>
      </c>
      <c r="C52" s="4"/>
      <c r="D52" s="6"/>
      <c r="E52" s="3">
        <f>SUMIFS(E$32:E53,$A$32:$A53,$B52,C$32:C53,"&lt;&gt;"&amp;"ремонт")-SUMIFS(D$32:D53,$A$32:$A53,$B52,C$32:C53,"&lt;&gt;"&amp;"ремонт")</f>
        <v>0</v>
      </c>
      <c r="F52" s="4"/>
      <c r="G52" s="6"/>
      <c r="H52" s="3">
        <f>SUMIFS(H$32:H53,$A$32:$A53,$B52,F$32:F53,"&lt;&gt;"&amp;"ремонт")-SUMIFS(G$32:G53,$A$32:$A53,$B52,F$32:F53,"&lt;&gt;"&amp;"ремонт")</f>
        <v>0</v>
      </c>
      <c r="I52" s="4"/>
      <c r="J52" s="6"/>
      <c r="K52" s="3">
        <f>SUMIFS(K$32:K53,$A$32:$A53,$B52,I$32:I53,"&lt;&gt;"&amp;"ремонт")-SUMIFS(J$32:J53,$A$32:$A53,$B52,I$32:I53,"&lt;&gt;"&amp;"ремонт")</f>
        <v>0</v>
      </c>
      <c r="L52" s="4"/>
      <c r="M52" s="6"/>
      <c r="N52" s="3">
        <f>SUMIFS(N$32:N53,$A$32:$A53,$B52,L$32:L53,"&lt;&gt;"&amp;"ремонт")-SUMIFS(M$32:M53,$A$32:$A53,$B52,L$32:L53,"&lt;&gt;"&amp;"ремонт")</f>
        <v>0</v>
      </c>
      <c r="O52" s="4"/>
      <c r="P52" s="6"/>
      <c r="Q52" s="3">
        <f>SUMIFS(Q$32:Q53,$A$32:$A53,$B52,O$32:O53,"&lt;&gt;"&amp;"ремонт")-SUMIFS(P$32:P53,$A$32:$A53,$B52,O$32:O53,"&lt;&gt;"&amp;"ремонт")</f>
        <v>0</v>
      </c>
      <c r="R52" s="52" t="str">
        <f t="shared" si="2"/>
        <v/>
      </c>
      <c r="S52" s="53" t="str">
        <f t="shared" si="3"/>
        <v/>
      </c>
      <c r="T52" s="54" t="str">
        <f t="shared" si="4"/>
        <v/>
      </c>
      <c r="U52" s="54" t="str">
        <f t="shared" si="5"/>
        <v/>
      </c>
      <c r="V52" s="54" t="str">
        <f t="shared" si="6"/>
        <v/>
      </c>
    </row>
    <row r="53" spans="1:22" x14ac:dyDescent="0.25">
      <c r="A53" s="50">
        <f>MAX(B$2:B53)</f>
        <v>42074</v>
      </c>
      <c r="B53" s="56">
        <f t="shared" si="1"/>
        <v>51</v>
      </c>
      <c r="C53" s="4"/>
      <c r="D53" s="6"/>
      <c r="E53" s="3">
        <f>SUMIFS(E$32:E54,$A$32:$A54,$B53,C$32:C54,"&lt;&gt;"&amp;"ремонт")-SUMIFS(D$32:D54,$A$32:$A54,$B53,C$32:C54,"&lt;&gt;"&amp;"ремонт")</f>
        <v>0</v>
      </c>
      <c r="F53" s="4"/>
      <c r="G53" s="6"/>
      <c r="H53" s="3">
        <f>SUMIFS(H$32:H54,$A$32:$A54,$B53,F$32:F54,"&lt;&gt;"&amp;"ремонт")-SUMIFS(G$32:G54,$A$32:$A54,$B53,F$32:F54,"&lt;&gt;"&amp;"ремонт")</f>
        <v>0</v>
      </c>
      <c r="I53" s="4"/>
      <c r="J53" s="6"/>
      <c r="K53" s="3">
        <f>SUMIFS(K$32:K54,$A$32:$A54,$B53,I$32:I54,"&lt;&gt;"&amp;"ремонт")-SUMIFS(J$32:J54,$A$32:$A54,$B53,I$32:I54,"&lt;&gt;"&amp;"ремонт")</f>
        <v>0</v>
      </c>
      <c r="L53" s="4"/>
      <c r="M53" s="6"/>
      <c r="N53" s="3">
        <f>SUMIFS(N$32:N54,$A$32:$A54,$B53,L$32:L54,"&lt;&gt;"&amp;"ремонт")-SUMIFS(M$32:M54,$A$32:$A54,$B53,L$32:L54,"&lt;&gt;"&amp;"ремонт")</f>
        <v>0</v>
      </c>
      <c r="O53" s="4"/>
      <c r="P53" s="6"/>
      <c r="Q53" s="3">
        <f>SUMIFS(Q$32:Q54,$A$32:$A54,$B53,O$32:O54,"&lt;&gt;"&amp;"ремонт")-SUMIFS(P$32:P54,$A$32:$A54,$B53,O$32:O54,"&lt;&gt;"&amp;"ремонт")</f>
        <v>0</v>
      </c>
      <c r="R53" s="52" t="str">
        <f t="shared" si="2"/>
        <v/>
      </c>
      <c r="S53" s="53" t="str">
        <f t="shared" si="3"/>
        <v/>
      </c>
      <c r="T53" s="54" t="str">
        <f t="shared" si="4"/>
        <v/>
      </c>
      <c r="U53" s="54" t="str">
        <f t="shared" si="5"/>
        <v/>
      </c>
      <c r="V53" s="54" t="str">
        <f t="shared" si="6"/>
        <v/>
      </c>
    </row>
    <row r="54" spans="1:22" x14ac:dyDescent="0.25">
      <c r="A54" s="50">
        <f>MAX(B$2:B54)</f>
        <v>42074</v>
      </c>
      <c r="B54" s="56">
        <f t="shared" si="1"/>
        <v>52</v>
      </c>
      <c r="C54" s="4"/>
      <c r="D54" s="6"/>
      <c r="E54" s="3">
        <f>SUMIFS(E$32:E55,$A$32:$A55,$B54,C$32:C55,"&lt;&gt;"&amp;"ремонт")-SUMIFS(D$32:D55,$A$32:$A55,$B54,C$32:C55,"&lt;&gt;"&amp;"ремонт")</f>
        <v>0</v>
      </c>
      <c r="F54" s="4"/>
      <c r="G54" s="6"/>
      <c r="H54" s="3">
        <f>SUMIFS(H$32:H55,$A$32:$A55,$B54,F$32:F55,"&lt;&gt;"&amp;"ремонт")-SUMIFS(G$32:G55,$A$32:$A55,$B54,F$32:F55,"&lt;&gt;"&amp;"ремонт")</f>
        <v>0</v>
      </c>
      <c r="I54" s="4"/>
      <c r="J54" s="6"/>
      <c r="K54" s="3">
        <f>SUMIFS(K$32:K55,$A$32:$A55,$B54,I$32:I55,"&lt;&gt;"&amp;"ремонт")-SUMIFS(J$32:J55,$A$32:$A55,$B54,I$32:I55,"&lt;&gt;"&amp;"ремонт")</f>
        <v>0</v>
      </c>
      <c r="L54" s="4"/>
      <c r="M54" s="6"/>
      <c r="N54" s="3">
        <f>SUMIFS(N$32:N55,$A$32:$A55,$B54,L$32:L55,"&lt;&gt;"&amp;"ремонт")-SUMIFS(M$32:M55,$A$32:$A55,$B54,L$32:L55,"&lt;&gt;"&amp;"ремонт")</f>
        <v>0</v>
      </c>
      <c r="O54" s="4"/>
      <c r="P54" s="6"/>
      <c r="Q54" s="3">
        <f>SUMIFS(Q$32:Q55,$A$32:$A55,$B54,O$32:O55,"&lt;&gt;"&amp;"ремонт")-SUMIFS(P$32:P55,$A$32:$A55,$B54,O$32:O55,"&lt;&gt;"&amp;"ремонт")</f>
        <v>0</v>
      </c>
      <c r="R54" s="52" t="str">
        <f t="shared" si="2"/>
        <v/>
      </c>
      <c r="S54" s="53" t="str">
        <f t="shared" si="3"/>
        <v/>
      </c>
      <c r="T54" s="54" t="str">
        <f t="shared" si="4"/>
        <v/>
      </c>
      <c r="U54" s="54" t="str">
        <f t="shared" si="5"/>
        <v/>
      </c>
      <c r="V54" s="54" t="str">
        <f t="shared" si="6"/>
        <v/>
      </c>
    </row>
    <row r="55" spans="1:22" x14ac:dyDescent="0.25">
      <c r="A55" s="50">
        <f>MAX(B$2:B55)</f>
        <v>42074</v>
      </c>
      <c r="B55" s="56">
        <f t="shared" si="1"/>
        <v>53</v>
      </c>
      <c r="C55" s="4"/>
      <c r="D55" s="6"/>
      <c r="E55" s="3">
        <f>SUMIFS(E$32:E56,$A$32:$A56,$B55,C$32:C56,"&lt;&gt;"&amp;"ремонт")-SUMIFS(D$32:D56,$A$32:$A56,$B55,C$32:C56,"&lt;&gt;"&amp;"ремонт")</f>
        <v>0</v>
      </c>
      <c r="F55" s="4"/>
      <c r="G55" s="6"/>
      <c r="H55" s="3">
        <f>SUMIFS(H$32:H56,$A$32:$A56,$B55,F$32:F56,"&lt;&gt;"&amp;"ремонт")-SUMIFS(G$32:G56,$A$32:$A56,$B55,F$32:F56,"&lt;&gt;"&amp;"ремонт")</f>
        <v>0</v>
      </c>
      <c r="I55" s="4"/>
      <c r="J55" s="6"/>
      <c r="K55" s="3">
        <f>SUMIFS(K$32:K56,$A$32:$A56,$B55,I$32:I56,"&lt;&gt;"&amp;"ремонт")-SUMIFS(J$32:J56,$A$32:$A56,$B55,I$32:I56,"&lt;&gt;"&amp;"ремонт")</f>
        <v>0</v>
      </c>
      <c r="L55" s="4"/>
      <c r="M55" s="6"/>
      <c r="N55" s="3">
        <f>SUMIFS(N$32:N56,$A$32:$A56,$B55,L$32:L56,"&lt;&gt;"&amp;"ремонт")-SUMIFS(M$32:M56,$A$32:$A56,$B55,L$32:L56,"&lt;&gt;"&amp;"ремонт")</f>
        <v>0</v>
      </c>
      <c r="O55" s="4"/>
      <c r="P55" s="6"/>
      <c r="Q55" s="3">
        <f>SUMIFS(Q$32:Q56,$A$32:$A56,$B55,O$32:O56,"&lt;&gt;"&amp;"ремонт")-SUMIFS(P$32:P56,$A$32:$A56,$B55,O$32:O56,"&lt;&gt;"&amp;"ремонт")</f>
        <v>0</v>
      </c>
      <c r="R55" s="52" t="str">
        <f t="shared" si="2"/>
        <v/>
      </c>
      <c r="S55" s="53" t="str">
        <f t="shared" si="3"/>
        <v/>
      </c>
      <c r="T55" s="54" t="str">
        <f t="shared" si="4"/>
        <v/>
      </c>
      <c r="U55" s="54" t="str">
        <f t="shared" si="5"/>
        <v/>
      </c>
      <c r="V55" s="54" t="str">
        <f t="shared" si="6"/>
        <v/>
      </c>
    </row>
    <row r="56" spans="1:22" x14ac:dyDescent="0.25">
      <c r="A56" s="50">
        <f>MAX(B$2:B56)</f>
        <v>42074</v>
      </c>
      <c r="B56" s="56">
        <f t="shared" si="1"/>
        <v>54</v>
      </c>
      <c r="C56" s="4"/>
      <c r="D56" s="6"/>
      <c r="E56" s="3">
        <f>SUMIFS(E$32:E57,$A$32:$A57,$B56,C$32:C57,"&lt;&gt;"&amp;"ремонт")-SUMIFS(D$32:D57,$A$32:$A57,$B56,C$32:C57,"&lt;&gt;"&amp;"ремонт")</f>
        <v>0</v>
      </c>
      <c r="F56" s="4"/>
      <c r="G56" s="6"/>
      <c r="H56" s="3">
        <f>SUMIFS(H$32:H57,$A$32:$A57,$B56,F$32:F57,"&lt;&gt;"&amp;"ремонт")-SUMIFS(G$32:G57,$A$32:$A57,$B56,F$32:F57,"&lt;&gt;"&amp;"ремонт")</f>
        <v>0</v>
      </c>
      <c r="I56" s="4"/>
      <c r="J56" s="6"/>
      <c r="K56" s="3">
        <f>SUMIFS(K$32:K57,$A$32:$A57,$B56,I$32:I57,"&lt;&gt;"&amp;"ремонт")-SUMIFS(J$32:J57,$A$32:$A57,$B56,I$32:I57,"&lt;&gt;"&amp;"ремонт")</f>
        <v>0</v>
      </c>
      <c r="L56" s="4"/>
      <c r="M56" s="6"/>
      <c r="N56" s="3">
        <f>SUMIFS(N$32:N57,$A$32:$A57,$B56,L$32:L57,"&lt;&gt;"&amp;"ремонт")-SUMIFS(M$32:M57,$A$32:$A57,$B56,L$32:L57,"&lt;&gt;"&amp;"ремонт")</f>
        <v>0</v>
      </c>
      <c r="O56" s="4"/>
      <c r="P56" s="6"/>
      <c r="Q56" s="3">
        <f>SUMIFS(Q$32:Q57,$A$32:$A57,$B56,O$32:O57,"&lt;&gt;"&amp;"ремонт")-SUMIFS(P$32:P57,$A$32:$A57,$B56,O$32:O57,"&lt;&gt;"&amp;"ремонт")</f>
        <v>0</v>
      </c>
      <c r="R56" s="52" t="str">
        <f t="shared" si="2"/>
        <v/>
      </c>
      <c r="S56" s="53" t="str">
        <f t="shared" si="3"/>
        <v/>
      </c>
      <c r="T56" s="54" t="str">
        <f t="shared" si="4"/>
        <v/>
      </c>
      <c r="U56" s="54" t="str">
        <f t="shared" si="5"/>
        <v/>
      </c>
      <c r="V56" s="54" t="str">
        <f t="shared" si="6"/>
        <v/>
      </c>
    </row>
    <row r="57" spans="1:22" x14ac:dyDescent="0.25">
      <c r="A57" s="50">
        <f>MAX(B$2:B57)</f>
        <v>42074</v>
      </c>
      <c r="B57" s="56">
        <f t="shared" si="1"/>
        <v>55</v>
      </c>
      <c r="C57" s="4"/>
      <c r="D57" s="6"/>
      <c r="E57" s="3">
        <f>SUMIFS(E$32:E58,$A$32:$A58,$B57,C$32:C58,"&lt;&gt;"&amp;"ремонт")-SUMIFS(D$32:D58,$A$32:$A58,$B57,C$32:C58,"&lt;&gt;"&amp;"ремонт")</f>
        <v>0</v>
      </c>
      <c r="F57" s="4"/>
      <c r="G57" s="6"/>
      <c r="H57" s="3">
        <f>SUMIFS(H$32:H58,$A$32:$A58,$B57,F$32:F58,"&lt;&gt;"&amp;"ремонт")-SUMIFS(G$32:G58,$A$32:$A58,$B57,F$32:F58,"&lt;&gt;"&amp;"ремонт")</f>
        <v>0</v>
      </c>
      <c r="I57" s="4"/>
      <c r="J57" s="6"/>
      <c r="K57" s="3">
        <f>SUMIFS(K$32:K58,$A$32:$A58,$B57,I$32:I58,"&lt;&gt;"&amp;"ремонт")-SUMIFS(J$32:J58,$A$32:$A58,$B57,I$32:I58,"&lt;&gt;"&amp;"ремонт")</f>
        <v>0</v>
      </c>
      <c r="L57" s="4"/>
      <c r="M57" s="6"/>
      <c r="N57" s="3">
        <f>SUMIFS(N$32:N58,$A$32:$A58,$B57,L$32:L58,"&lt;&gt;"&amp;"ремонт")-SUMIFS(M$32:M58,$A$32:$A58,$B57,L$32:L58,"&lt;&gt;"&amp;"ремонт")</f>
        <v>0</v>
      </c>
      <c r="O57" s="4"/>
      <c r="P57" s="6"/>
      <c r="Q57" s="3">
        <f>SUMIFS(Q$32:Q58,$A$32:$A58,$B57,O$32:O58,"&lt;&gt;"&amp;"ремонт")-SUMIFS(P$32:P58,$A$32:$A58,$B57,O$32:O58,"&lt;&gt;"&amp;"ремонт")</f>
        <v>0</v>
      </c>
      <c r="R57" s="52" t="str">
        <f t="shared" si="2"/>
        <v/>
      </c>
      <c r="S57" s="53" t="str">
        <f t="shared" si="3"/>
        <v/>
      </c>
      <c r="T57" s="54" t="str">
        <f t="shared" si="4"/>
        <v/>
      </c>
      <c r="U57" s="54" t="str">
        <f t="shared" si="5"/>
        <v/>
      </c>
      <c r="V57" s="54" t="str">
        <f t="shared" si="6"/>
        <v/>
      </c>
    </row>
    <row r="58" spans="1:22" x14ac:dyDescent="0.25">
      <c r="A58" s="50">
        <f>MAX(B$2:B58)</f>
        <v>42074</v>
      </c>
      <c r="B58" s="56">
        <f t="shared" si="1"/>
        <v>56</v>
      </c>
      <c r="C58" s="4"/>
      <c r="D58" s="6"/>
      <c r="E58" s="3">
        <f>SUMIFS(E$32:E59,$A$32:$A59,$B58,C$32:C59,"&lt;&gt;"&amp;"ремонт")-SUMIFS(D$32:D59,$A$32:$A59,$B58,C$32:C59,"&lt;&gt;"&amp;"ремонт")</f>
        <v>0</v>
      </c>
      <c r="F58" s="4"/>
      <c r="G58" s="6"/>
      <c r="H58" s="3">
        <f>SUMIFS(H$32:H59,$A$32:$A59,$B58,F$32:F59,"&lt;&gt;"&amp;"ремонт")-SUMIFS(G$32:G59,$A$32:$A59,$B58,F$32:F59,"&lt;&gt;"&amp;"ремонт")</f>
        <v>0</v>
      </c>
      <c r="I58" s="4"/>
      <c r="J58" s="6"/>
      <c r="K58" s="3">
        <f>SUMIFS(K$32:K59,$A$32:$A59,$B58,I$32:I59,"&lt;&gt;"&amp;"ремонт")-SUMIFS(J$32:J59,$A$32:$A59,$B58,I$32:I59,"&lt;&gt;"&amp;"ремонт")</f>
        <v>0</v>
      </c>
      <c r="L58" s="4"/>
      <c r="M58" s="6"/>
      <c r="N58" s="3">
        <f>SUMIFS(N$32:N59,$A$32:$A59,$B58,L$32:L59,"&lt;&gt;"&amp;"ремонт")-SUMIFS(M$32:M59,$A$32:$A59,$B58,L$32:L59,"&lt;&gt;"&amp;"ремонт")</f>
        <v>0</v>
      </c>
      <c r="O58" s="4"/>
      <c r="P58" s="6"/>
      <c r="Q58" s="3">
        <f>SUMIFS(Q$32:Q59,$A$32:$A59,$B58,O$32:O59,"&lt;&gt;"&amp;"ремонт")-SUMIFS(P$32:P59,$A$32:$A59,$B58,O$32:O59,"&lt;&gt;"&amp;"ремонт")</f>
        <v>0</v>
      </c>
      <c r="R58" s="52" t="str">
        <f t="shared" si="2"/>
        <v/>
      </c>
      <c r="S58" s="53" t="str">
        <f t="shared" si="3"/>
        <v/>
      </c>
      <c r="T58" s="54" t="str">
        <f t="shared" si="4"/>
        <v/>
      </c>
      <c r="U58" s="54" t="str">
        <f t="shared" si="5"/>
        <v/>
      </c>
      <c r="V58" s="54" t="str">
        <f t="shared" si="6"/>
        <v/>
      </c>
    </row>
    <row r="59" spans="1:22" x14ac:dyDescent="0.25">
      <c r="A59" s="50">
        <f>MAX(B$2:B59)</f>
        <v>42074</v>
      </c>
      <c r="B59" s="56">
        <f t="shared" si="1"/>
        <v>57</v>
      </c>
      <c r="C59" s="4"/>
      <c r="D59" s="6"/>
      <c r="E59" s="3">
        <f>SUMIFS(E$32:E60,$A$32:$A60,$B59,C$32:C60,"&lt;&gt;"&amp;"ремонт")-SUMIFS(D$32:D60,$A$32:$A60,$B59,C$32:C60,"&lt;&gt;"&amp;"ремонт")</f>
        <v>0</v>
      </c>
      <c r="F59" s="4"/>
      <c r="G59" s="6"/>
      <c r="H59" s="3">
        <f>SUMIFS(H$32:H60,$A$32:$A60,$B59,F$32:F60,"&lt;&gt;"&amp;"ремонт")-SUMIFS(G$32:G60,$A$32:$A60,$B59,F$32:F60,"&lt;&gt;"&amp;"ремонт")</f>
        <v>0</v>
      </c>
      <c r="I59" s="4"/>
      <c r="J59" s="6"/>
      <c r="K59" s="3">
        <f>SUMIFS(K$32:K60,$A$32:$A60,$B59,I$32:I60,"&lt;&gt;"&amp;"ремонт")-SUMIFS(J$32:J60,$A$32:$A60,$B59,I$32:I60,"&lt;&gt;"&amp;"ремонт")</f>
        <v>0</v>
      </c>
      <c r="L59" s="4"/>
      <c r="M59" s="6"/>
      <c r="N59" s="3">
        <f>SUMIFS(N$32:N60,$A$32:$A60,$B59,L$32:L60,"&lt;&gt;"&amp;"ремонт")-SUMIFS(M$32:M60,$A$32:$A60,$B59,L$32:L60,"&lt;&gt;"&amp;"ремонт")</f>
        <v>0</v>
      </c>
      <c r="O59" s="4"/>
      <c r="P59" s="6"/>
      <c r="Q59" s="3">
        <f>SUMIFS(Q$32:Q60,$A$32:$A60,$B59,O$32:O60,"&lt;&gt;"&amp;"ремонт")-SUMIFS(P$32:P60,$A$32:$A60,$B59,O$32:O60,"&lt;&gt;"&amp;"ремонт")</f>
        <v>0</v>
      </c>
      <c r="R59" s="52" t="str">
        <f t="shared" si="2"/>
        <v/>
      </c>
      <c r="S59" s="53" t="str">
        <f t="shared" si="3"/>
        <v/>
      </c>
      <c r="T59" s="54" t="str">
        <f t="shared" si="4"/>
        <v/>
      </c>
      <c r="U59" s="54" t="str">
        <f t="shared" si="5"/>
        <v/>
      </c>
      <c r="V59" s="54" t="str">
        <f t="shared" si="6"/>
        <v/>
      </c>
    </row>
    <row r="60" spans="1:22" x14ac:dyDescent="0.25">
      <c r="A60" s="50">
        <f>MAX(B$2:B60)</f>
        <v>42074</v>
      </c>
      <c r="B60" s="56">
        <f t="shared" si="1"/>
        <v>58</v>
      </c>
      <c r="C60" s="4"/>
      <c r="D60" s="6"/>
      <c r="E60" s="3">
        <f>SUMIFS(E$32:E61,$A$32:$A61,$B60,C$32:C61,"&lt;&gt;"&amp;"ремонт")-SUMIFS(D$32:D61,$A$32:$A61,$B60,C$32:C61,"&lt;&gt;"&amp;"ремонт")</f>
        <v>0</v>
      </c>
      <c r="F60" s="4"/>
      <c r="G60" s="6"/>
      <c r="H60" s="3">
        <f>SUMIFS(H$32:H61,$A$32:$A61,$B60,F$32:F61,"&lt;&gt;"&amp;"ремонт")-SUMIFS(G$32:G61,$A$32:$A61,$B60,F$32:F61,"&lt;&gt;"&amp;"ремонт")</f>
        <v>0</v>
      </c>
      <c r="I60" s="4"/>
      <c r="J60" s="6"/>
      <c r="K60" s="3">
        <f>SUMIFS(K$32:K61,$A$32:$A61,$B60,I$32:I61,"&lt;&gt;"&amp;"ремонт")-SUMIFS(J$32:J61,$A$32:$A61,$B60,I$32:I61,"&lt;&gt;"&amp;"ремонт")</f>
        <v>0</v>
      </c>
      <c r="L60" s="4"/>
      <c r="M60" s="6"/>
      <c r="N60" s="3">
        <f>SUMIFS(N$32:N61,$A$32:$A61,$B60,L$32:L61,"&lt;&gt;"&amp;"ремонт")-SUMIFS(M$32:M61,$A$32:$A61,$B60,L$32:L61,"&lt;&gt;"&amp;"ремонт")</f>
        <v>0</v>
      </c>
      <c r="O60" s="4"/>
      <c r="P60" s="6"/>
      <c r="Q60" s="3">
        <f>SUMIFS(Q$32:Q61,$A$32:$A61,$B60,O$32:O61,"&lt;&gt;"&amp;"ремонт")-SUMIFS(P$32:P61,$A$32:$A61,$B60,O$32:O61,"&lt;&gt;"&amp;"ремонт")</f>
        <v>0</v>
      </c>
      <c r="R60" s="52" t="str">
        <f t="shared" si="2"/>
        <v/>
      </c>
      <c r="S60" s="53" t="str">
        <f t="shared" si="3"/>
        <v/>
      </c>
      <c r="T60" s="54" t="str">
        <f t="shared" si="4"/>
        <v/>
      </c>
      <c r="U60" s="54" t="str">
        <f t="shared" si="5"/>
        <v/>
      </c>
      <c r="V60" s="54" t="str">
        <f t="shared" si="6"/>
        <v/>
      </c>
    </row>
    <row r="61" spans="1:22" x14ac:dyDescent="0.25">
      <c r="A61" s="50">
        <f>MAX(B$2:B61)</f>
        <v>42074</v>
      </c>
      <c r="B61" s="56">
        <f t="shared" si="1"/>
        <v>59</v>
      </c>
      <c r="C61" s="4"/>
      <c r="D61" s="6"/>
      <c r="E61" s="3">
        <f>SUMIFS(E$32:E62,$A$32:$A62,$B61,C$32:C62,"&lt;&gt;"&amp;"ремонт")-SUMIFS(D$32:D62,$A$32:$A62,$B61,C$32:C62,"&lt;&gt;"&amp;"ремонт")</f>
        <v>0</v>
      </c>
      <c r="F61" s="4"/>
      <c r="G61" s="6"/>
      <c r="H61" s="3">
        <f>SUMIFS(H$32:H62,$A$32:$A62,$B61,F$32:F62,"&lt;&gt;"&amp;"ремонт")-SUMIFS(G$32:G62,$A$32:$A62,$B61,F$32:F62,"&lt;&gt;"&amp;"ремонт")</f>
        <v>0</v>
      </c>
      <c r="I61" s="4"/>
      <c r="J61" s="6"/>
      <c r="K61" s="3">
        <f>SUMIFS(K$32:K62,$A$32:$A62,$B61,I$32:I62,"&lt;&gt;"&amp;"ремонт")-SUMIFS(J$32:J62,$A$32:$A62,$B61,I$32:I62,"&lt;&gt;"&amp;"ремонт")</f>
        <v>0</v>
      </c>
      <c r="L61" s="4"/>
      <c r="M61" s="6"/>
      <c r="N61" s="3">
        <f>SUMIFS(N$32:N62,$A$32:$A62,$B61,L$32:L62,"&lt;&gt;"&amp;"ремонт")-SUMIFS(M$32:M62,$A$32:$A62,$B61,L$32:L62,"&lt;&gt;"&amp;"ремонт")</f>
        <v>0</v>
      </c>
      <c r="O61" s="4"/>
      <c r="P61" s="6"/>
      <c r="Q61" s="3">
        <f>SUMIFS(Q$32:Q62,$A$32:$A62,$B61,O$32:O62,"&lt;&gt;"&amp;"ремонт")-SUMIFS(P$32:P62,$A$32:$A62,$B61,O$32:O62,"&lt;&gt;"&amp;"ремонт")</f>
        <v>0</v>
      </c>
      <c r="R61" s="52" t="str">
        <f t="shared" si="2"/>
        <v/>
      </c>
      <c r="S61" s="53" t="str">
        <f t="shared" si="3"/>
        <v/>
      </c>
      <c r="T61" s="54" t="str">
        <f t="shared" si="4"/>
        <v/>
      </c>
      <c r="U61" s="54" t="str">
        <f t="shared" si="5"/>
        <v/>
      </c>
      <c r="V61" s="54" t="str">
        <f t="shared" si="6"/>
        <v/>
      </c>
    </row>
    <row r="62" spans="1:22" x14ac:dyDescent="0.25">
      <c r="A62" s="50">
        <f>MAX(B$2:B62)</f>
        <v>42074</v>
      </c>
      <c r="B62" s="56">
        <f t="shared" si="1"/>
        <v>60</v>
      </c>
      <c r="C62" s="4"/>
      <c r="D62" s="6"/>
      <c r="E62" s="3">
        <f>SUMIFS(E$32:E63,$A$32:$A63,$B62,C$32:C63,"&lt;&gt;"&amp;"ремонт")-SUMIFS(D$32:D63,$A$32:$A63,$B62,C$32:C63,"&lt;&gt;"&amp;"ремонт")</f>
        <v>0</v>
      </c>
      <c r="F62" s="4"/>
      <c r="G62" s="6"/>
      <c r="H62" s="3">
        <f>SUMIFS(H$32:H63,$A$32:$A63,$B62,F$32:F63,"&lt;&gt;"&amp;"ремонт")-SUMIFS(G$32:G63,$A$32:$A63,$B62,F$32:F63,"&lt;&gt;"&amp;"ремонт")</f>
        <v>0</v>
      </c>
      <c r="I62" s="4"/>
      <c r="J62" s="6"/>
      <c r="K62" s="3">
        <f>SUMIFS(K$32:K63,$A$32:$A63,$B62,I$32:I63,"&lt;&gt;"&amp;"ремонт")-SUMIFS(J$32:J63,$A$32:$A63,$B62,I$32:I63,"&lt;&gt;"&amp;"ремонт")</f>
        <v>0</v>
      </c>
      <c r="L62" s="4"/>
      <c r="M62" s="6"/>
      <c r="N62" s="3">
        <f>SUMIFS(N$32:N63,$A$32:$A63,$B62,L$32:L63,"&lt;&gt;"&amp;"ремонт")-SUMIFS(M$32:M63,$A$32:$A63,$B62,L$32:L63,"&lt;&gt;"&amp;"ремонт")</f>
        <v>0</v>
      </c>
      <c r="O62" s="4"/>
      <c r="P62" s="6"/>
      <c r="Q62" s="3">
        <f>SUMIFS(Q$32:Q63,$A$32:$A63,$B62,O$32:O63,"&lt;&gt;"&amp;"ремонт")-SUMIFS(P$32:P63,$A$32:$A63,$B62,O$32:O63,"&lt;&gt;"&amp;"ремонт")</f>
        <v>0</v>
      </c>
      <c r="R62" s="52" t="str">
        <f t="shared" si="2"/>
        <v/>
      </c>
      <c r="S62" s="53" t="str">
        <f t="shared" si="3"/>
        <v/>
      </c>
      <c r="T62" s="54" t="str">
        <f t="shared" si="4"/>
        <v/>
      </c>
      <c r="U62" s="54" t="str">
        <f t="shared" si="5"/>
        <v/>
      </c>
      <c r="V62" s="54" t="str">
        <f t="shared" si="6"/>
        <v/>
      </c>
    </row>
    <row r="63" spans="1:22" x14ac:dyDescent="0.25">
      <c r="A63" s="50">
        <f>MAX(B$2:B63)</f>
        <v>42074</v>
      </c>
      <c r="B63" s="56">
        <f t="shared" si="1"/>
        <v>61</v>
      </c>
      <c r="C63" s="4"/>
      <c r="D63" s="6"/>
      <c r="E63" s="3">
        <f>SUMIFS(E$32:E64,$A$32:$A64,$B63,C$32:C64,"&lt;&gt;"&amp;"ремонт")-SUMIFS(D$32:D64,$A$32:$A64,$B63,C$32:C64,"&lt;&gt;"&amp;"ремонт")</f>
        <v>0</v>
      </c>
      <c r="F63" s="4"/>
      <c r="G63" s="6"/>
      <c r="H63" s="3">
        <f>SUMIFS(H$32:H64,$A$32:$A64,$B63,F$32:F64,"&lt;&gt;"&amp;"ремонт")-SUMIFS(G$32:G64,$A$32:$A64,$B63,F$32:F64,"&lt;&gt;"&amp;"ремонт")</f>
        <v>0</v>
      </c>
      <c r="I63" s="4"/>
      <c r="J63" s="6"/>
      <c r="K63" s="3">
        <f>SUMIFS(K$32:K64,$A$32:$A64,$B63,I$32:I64,"&lt;&gt;"&amp;"ремонт")-SUMIFS(J$32:J64,$A$32:$A64,$B63,I$32:I64,"&lt;&gt;"&amp;"ремонт")</f>
        <v>0</v>
      </c>
      <c r="L63" s="4"/>
      <c r="M63" s="6"/>
      <c r="N63" s="3">
        <f>SUMIFS(N$32:N64,$A$32:$A64,$B63,L$32:L64,"&lt;&gt;"&amp;"ремонт")-SUMIFS(M$32:M64,$A$32:$A64,$B63,L$32:L64,"&lt;&gt;"&amp;"ремонт")</f>
        <v>0</v>
      </c>
      <c r="O63" s="4"/>
      <c r="P63" s="6"/>
      <c r="Q63" s="3">
        <f>SUMIFS(Q$32:Q64,$A$32:$A64,$B63,O$32:O64,"&lt;&gt;"&amp;"ремонт")-SUMIFS(P$32:P64,$A$32:$A64,$B63,O$32:O64,"&lt;&gt;"&amp;"ремонт")</f>
        <v>0</v>
      </c>
      <c r="R63" s="52" t="str">
        <f t="shared" si="2"/>
        <v/>
      </c>
      <c r="S63" s="53" t="str">
        <f t="shared" si="3"/>
        <v/>
      </c>
      <c r="T63" s="54" t="str">
        <f t="shared" si="4"/>
        <v/>
      </c>
      <c r="U63" s="54" t="str">
        <f t="shared" si="5"/>
        <v/>
      </c>
      <c r="V63" s="54" t="str">
        <f t="shared" si="6"/>
        <v/>
      </c>
    </row>
    <row r="64" spans="1:22" x14ac:dyDescent="0.25">
      <c r="A64" s="50">
        <f>MAX(B$2:B64)</f>
        <v>42074</v>
      </c>
      <c r="B64" s="56">
        <f t="shared" si="1"/>
        <v>62</v>
      </c>
      <c r="C64" s="4"/>
      <c r="D64" s="6"/>
      <c r="E64" s="3">
        <f>SUMIFS(E$32:E65,$A$32:$A65,$B64,C$32:C65,"&lt;&gt;"&amp;"ремонт")-SUMIFS(D$32:D65,$A$32:$A65,$B64,C$32:C65,"&lt;&gt;"&amp;"ремонт")</f>
        <v>0</v>
      </c>
      <c r="F64" s="4"/>
      <c r="G64" s="6"/>
      <c r="H64" s="3">
        <f>SUMIFS(H$32:H65,$A$32:$A65,$B64,F$32:F65,"&lt;&gt;"&amp;"ремонт")-SUMIFS(G$32:G65,$A$32:$A65,$B64,F$32:F65,"&lt;&gt;"&amp;"ремонт")</f>
        <v>0</v>
      </c>
      <c r="I64" s="4"/>
      <c r="J64" s="6"/>
      <c r="K64" s="3">
        <f>SUMIFS(K$32:K65,$A$32:$A65,$B64,I$32:I65,"&lt;&gt;"&amp;"ремонт")-SUMIFS(J$32:J65,$A$32:$A65,$B64,I$32:I65,"&lt;&gt;"&amp;"ремонт")</f>
        <v>0</v>
      </c>
      <c r="L64" s="4"/>
      <c r="M64" s="6"/>
      <c r="N64" s="3">
        <f>SUMIFS(N$32:N65,$A$32:$A65,$B64,L$32:L65,"&lt;&gt;"&amp;"ремонт")-SUMIFS(M$32:M65,$A$32:$A65,$B64,L$32:L65,"&lt;&gt;"&amp;"ремонт")</f>
        <v>0</v>
      </c>
      <c r="O64" s="4"/>
      <c r="P64" s="6"/>
      <c r="Q64" s="3">
        <f>SUMIFS(Q$32:Q65,$A$32:$A65,$B64,O$32:O65,"&lt;&gt;"&amp;"ремонт")-SUMIFS(P$32:P65,$A$32:$A65,$B64,O$32:O65,"&lt;&gt;"&amp;"ремонт")</f>
        <v>0</v>
      </c>
      <c r="R64" s="52" t="str">
        <f t="shared" si="2"/>
        <v/>
      </c>
      <c r="S64" s="53" t="str">
        <f t="shared" si="3"/>
        <v/>
      </c>
      <c r="T64" s="54" t="str">
        <f t="shared" si="4"/>
        <v/>
      </c>
      <c r="U64" s="54" t="str">
        <f t="shared" si="5"/>
        <v/>
      </c>
      <c r="V64" s="54" t="str">
        <f t="shared" si="6"/>
        <v/>
      </c>
    </row>
    <row r="65" spans="1:22" x14ac:dyDescent="0.25">
      <c r="A65" s="50">
        <f>MAX(B$2:B65)</f>
        <v>42074</v>
      </c>
      <c r="B65" s="56">
        <f t="shared" si="1"/>
        <v>63</v>
      </c>
      <c r="C65" s="4"/>
      <c r="D65" s="6"/>
      <c r="E65" s="3">
        <f>SUMIFS(E$32:E66,$A$32:$A66,$B65,C$32:C66,"&lt;&gt;"&amp;"ремонт")-SUMIFS(D$32:D66,$A$32:$A66,$B65,C$32:C66,"&lt;&gt;"&amp;"ремонт")</f>
        <v>0</v>
      </c>
      <c r="F65" s="4"/>
      <c r="G65" s="6"/>
      <c r="H65" s="3">
        <f>SUMIFS(H$32:H66,$A$32:$A66,$B65,F$32:F66,"&lt;&gt;"&amp;"ремонт")-SUMIFS(G$32:G66,$A$32:$A66,$B65,F$32:F66,"&lt;&gt;"&amp;"ремонт")</f>
        <v>0</v>
      </c>
      <c r="I65" s="4"/>
      <c r="J65" s="6"/>
      <c r="K65" s="3">
        <f>SUMIFS(K$32:K66,$A$32:$A66,$B65,I$32:I66,"&lt;&gt;"&amp;"ремонт")-SUMIFS(J$32:J66,$A$32:$A66,$B65,I$32:I66,"&lt;&gt;"&amp;"ремонт")</f>
        <v>0</v>
      </c>
      <c r="L65" s="4"/>
      <c r="M65" s="6"/>
      <c r="N65" s="3">
        <f>SUMIFS(N$32:N66,$A$32:$A66,$B65,L$32:L66,"&lt;&gt;"&amp;"ремонт")-SUMIFS(M$32:M66,$A$32:$A66,$B65,L$32:L66,"&lt;&gt;"&amp;"ремонт")</f>
        <v>0</v>
      </c>
      <c r="O65" s="4"/>
      <c r="P65" s="6"/>
      <c r="Q65" s="3">
        <f>SUMIFS(Q$32:Q66,$A$32:$A66,$B65,O$32:O66,"&lt;&gt;"&amp;"ремонт")-SUMIFS(P$32:P66,$A$32:$A66,$B65,O$32:O66,"&lt;&gt;"&amp;"ремонт")</f>
        <v>0</v>
      </c>
      <c r="R65" s="52" t="str">
        <f t="shared" si="2"/>
        <v/>
      </c>
      <c r="S65" s="53" t="str">
        <f t="shared" si="3"/>
        <v/>
      </c>
      <c r="T65" s="54" t="str">
        <f t="shared" si="4"/>
        <v/>
      </c>
      <c r="U65" s="54" t="str">
        <f t="shared" si="5"/>
        <v/>
      </c>
      <c r="V65" s="54" t="str">
        <f t="shared" si="6"/>
        <v/>
      </c>
    </row>
    <row r="66" spans="1:22" x14ac:dyDescent="0.25">
      <c r="A66" s="50">
        <f>MAX(B$2:B66)</f>
        <v>42074</v>
      </c>
      <c r="B66" s="56">
        <f t="shared" si="1"/>
        <v>64</v>
      </c>
      <c r="C66" s="4"/>
      <c r="D66" s="6"/>
      <c r="E66" s="3">
        <f>SUMIFS(E$32:E67,$A$32:$A67,$B66,C$32:C67,"&lt;&gt;"&amp;"ремонт")-SUMIFS(D$32:D67,$A$32:$A67,$B66,C$32:C67,"&lt;&gt;"&amp;"ремонт")</f>
        <v>0</v>
      </c>
      <c r="F66" s="4"/>
      <c r="G66" s="6"/>
      <c r="H66" s="3">
        <f>SUMIFS(H$32:H67,$A$32:$A67,$B66,F$32:F67,"&lt;&gt;"&amp;"ремонт")-SUMIFS(G$32:G67,$A$32:$A67,$B66,F$32:F67,"&lt;&gt;"&amp;"ремонт")</f>
        <v>0</v>
      </c>
      <c r="I66" s="4"/>
      <c r="J66" s="6"/>
      <c r="K66" s="3">
        <f>SUMIFS(K$32:K67,$A$32:$A67,$B66,I$32:I67,"&lt;&gt;"&amp;"ремонт")-SUMIFS(J$32:J67,$A$32:$A67,$B66,I$32:I67,"&lt;&gt;"&amp;"ремонт")</f>
        <v>0</v>
      </c>
      <c r="L66" s="4"/>
      <c r="M66" s="6"/>
      <c r="N66" s="3">
        <f>SUMIFS(N$32:N67,$A$32:$A67,$B66,L$32:L67,"&lt;&gt;"&amp;"ремонт")-SUMIFS(M$32:M67,$A$32:$A67,$B66,L$32:L67,"&lt;&gt;"&amp;"ремонт")</f>
        <v>0</v>
      </c>
      <c r="O66" s="4"/>
      <c r="P66" s="6"/>
      <c r="Q66" s="3">
        <f>SUMIFS(Q$32:Q67,$A$32:$A67,$B66,O$32:O67,"&lt;&gt;"&amp;"ремонт")-SUMIFS(P$32:P67,$A$32:$A67,$B66,O$32:O67,"&lt;&gt;"&amp;"ремонт")</f>
        <v>0</v>
      </c>
      <c r="R66" s="52" t="str">
        <f t="shared" si="2"/>
        <v/>
      </c>
      <c r="S66" s="53" t="str">
        <f t="shared" si="3"/>
        <v/>
      </c>
      <c r="T66" s="54" t="str">
        <f t="shared" si="4"/>
        <v/>
      </c>
      <c r="U66" s="54" t="str">
        <f t="shared" si="5"/>
        <v/>
      </c>
      <c r="V66" s="54" t="str">
        <f t="shared" si="6"/>
        <v/>
      </c>
    </row>
    <row r="67" spans="1:22" x14ac:dyDescent="0.25">
      <c r="A67" s="50">
        <f>MAX(B$2:B67)</f>
        <v>42074</v>
      </c>
      <c r="B67" s="56">
        <f t="shared" si="1"/>
        <v>65</v>
      </c>
      <c r="C67" s="4"/>
      <c r="D67" s="6"/>
      <c r="E67" s="3">
        <f>SUMIFS(E$32:E68,$A$32:$A68,$B67,C$32:C68,"&lt;&gt;"&amp;"ремонт")-SUMIFS(D$32:D68,$A$32:$A68,$B67,C$32:C68,"&lt;&gt;"&amp;"ремонт")</f>
        <v>0</v>
      </c>
      <c r="F67" s="4"/>
      <c r="G67" s="6"/>
      <c r="H67" s="3">
        <f>SUMIFS(H$32:H68,$A$32:$A68,$B67,F$32:F68,"&lt;&gt;"&amp;"ремонт")-SUMIFS(G$32:G68,$A$32:$A68,$B67,F$32:F68,"&lt;&gt;"&amp;"ремонт")</f>
        <v>0</v>
      </c>
      <c r="I67" s="4"/>
      <c r="J67" s="6"/>
      <c r="K67" s="3">
        <f>SUMIFS(K$32:K68,$A$32:$A68,$B67,I$32:I68,"&lt;&gt;"&amp;"ремонт")-SUMIFS(J$32:J68,$A$32:$A68,$B67,I$32:I68,"&lt;&gt;"&amp;"ремонт")</f>
        <v>0</v>
      </c>
      <c r="L67" s="4"/>
      <c r="M67" s="6"/>
      <c r="N67" s="3">
        <f>SUMIFS(N$32:N68,$A$32:$A68,$B67,L$32:L68,"&lt;&gt;"&amp;"ремонт")-SUMIFS(M$32:M68,$A$32:$A68,$B67,L$32:L68,"&lt;&gt;"&amp;"ремонт")</f>
        <v>0</v>
      </c>
      <c r="O67" s="4"/>
      <c r="P67" s="6"/>
      <c r="Q67" s="3">
        <f>SUMIFS(Q$32:Q68,$A$32:$A68,$B67,O$32:O68,"&lt;&gt;"&amp;"ремонт")-SUMIFS(P$32:P68,$A$32:$A68,$B67,O$32:O68,"&lt;&gt;"&amp;"ремонт")</f>
        <v>0</v>
      </c>
      <c r="R67" s="52" t="str">
        <f t="shared" si="2"/>
        <v/>
      </c>
      <c r="S67" s="53" t="str">
        <f t="shared" si="3"/>
        <v/>
      </c>
      <c r="T67" s="54" t="str">
        <f t="shared" si="4"/>
        <v/>
      </c>
      <c r="U67" s="54" t="str">
        <f t="shared" si="5"/>
        <v/>
      </c>
      <c r="V67" s="54" t="str">
        <f t="shared" si="6"/>
        <v/>
      </c>
    </row>
    <row r="68" spans="1:22" x14ac:dyDescent="0.25">
      <c r="A68" s="50">
        <f>MAX(B$2:B68)</f>
        <v>42074</v>
      </c>
      <c r="B68" s="56">
        <f t="shared" si="1"/>
        <v>66</v>
      </c>
      <c r="C68" s="4"/>
      <c r="D68" s="6"/>
      <c r="E68" s="3">
        <f>SUMIFS(E$32:E69,$A$32:$A69,$B68,C$32:C69,"&lt;&gt;"&amp;"ремонт")-SUMIFS(D$32:D69,$A$32:$A69,$B68,C$32:C69,"&lt;&gt;"&amp;"ремонт")</f>
        <v>0</v>
      </c>
      <c r="F68" s="4"/>
      <c r="G68" s="6"/>
      <c r="H68" s="3">
        <f>SUMIFS(H$32:H69,$A$32:$A69,$B68,F$32:F69,"&lt;&gt;"&amp;"ремонт")-SUMIFS(G$32:G69,$A$32:$A69,$B68,F$32:F69,"&lt;&gt;"&amp;"ремонт")</f>
        <v>0</v>
      </c>
      <c r="I68" s="4"/>
      <c r="J68" s="6"/>
      <c r="K68" s="3">
        <f>SUMIFS(K$32:K69,$A$32:$A69,$B68,I$32:I69,"&lt;&gt;"&amp;"ремонт")-SUMIFS(J$32:J69,$A$32:$A69,$B68,I$32:I69,"&lt;&gt;"&amp;"ремонт")</f>
        <v>0</v>
      </c>
      <c r="L68" s="4"/>
      <c r="M68" s="6"/>
      <c r="N68" s="3">
        <f>SUMIFS(N$32:N69,$A$32:$A69,$B68,L$32:L69,"&lt;&gt;"&amp;"ремонт")-SUMIFS(M$32:M69,$A$32:$A69,$B68,L$32:L69,"&lt;&gt;"&amp;"ремонт")</f>
        <v>0</v>
      </c>
      <c r="O68" s="4"/>
      <c r="P68" s="6"/>
      <c r="Q68" s="3">
        <f>SUMIFS(Q$32:Q69,$A$32:$A69,$B68,O$32:O69,"&lt;&gt;"&amp;"ремонт")-SUMIFS(P$32:P69,$A$32:$A69,$B68,O$32:O69,"&lt;&gt;"&amp;"ремонт")</f>
        <v>0</v>
      </c>
      <c r="R68" s="52" t="str">
        <f t="shared" si="2"/>
        <v/>
      </c>
      <c r="S68" s="53" t="str">
        <f t="shared" si="3"/>
        <v/>
      </c>
      <c r="T68" s="54" t="str">
        <f t="shared" si="4"/>
        <v/>
      </c>
      <c r="U68" s="54" t="str">
        <f t="shared" si="5"/>
        <v/>
      </c>
      <c r="V68" s="54" t="str">
        <f t="shared" si="6"/>
        <v/>
      </c>
    </row>
    <row r="69" spans="1:22" x14ac:dyDescent="0.25">
      <c r="A69" s="50">
        <f>MAX(B$2:B69)</f>
        <v>42074</v>
      </c>
      <c r="B69" s="56">
        <f t="shared" si="1"/>
        <v>67</v>
      </c>
      <c r="C69" s="4"/>
      <c r="D69" s="6"/>
      <c r="E69" s="3">
        <f>SUMIFS(E$32:E70,$A$32:$A70,$B69,C$32:C70,"&lt;&gt;"&amp;"ремонт")-SUMIFS(D$32:D70,$A$32:$A70,$B69,C$32:C70,"&lt;&gt;"&amp;"ремонт")</f>
        <v>0</v>
      </c>
      <c r="F69" s="4"/>
      <c r="G69" s="6"/>
      <c r="H69" s="3">
        <f>SUMIFS(H$32:H70,$A$32:$A70,$B69,F$32:F70,"&lt;&gt;"&amp;"ремонт")-SUMIFS(G$32:G70,$A$32:$A70,$B69,F$32:F70,"&lt;&gt;"&amp;"ремонт")</f>
        <v>0</v>
      </c>
      <c r="I69" s="4"/>
      <c r="J69" s="6"/>
      <c r="K69" s="3">
        <f>SUMIFS(K$32:K70,$A$32:$A70,$B69,I$32:I70,"&lt;&gt;"&amp;"ремонт")-SUMIFS(J$32:J70,$A$32:$A70,$B69,I$32:I70,"&lt;&gt;"&amp;"ремонт")</f>
        <v>0</v>
      </c>
      <c r="L69" s="4"/>
      <c r="M69" s="6"/>
      <c r="N69" s="3">
        <f>SUMIFS(N$32:N70,$A$32:$A70,$B69,L$32:L70,"&lt;&gt;"&amp;"ремонт")-SUMIFS(M$32:M70,$A$32:$A70,$B69,L$32:L70,"&lt;&gt;"&amp;"ремонт")</f>
        <v>0</v>
      </c>
      <c r="O69" s="4"/>
      <c r="P69" s="6"/>
      <c r="Q69" s="3">
        <f>SUMIFS(Q$32:Q70,$A$32:$A70,$B69,O$32:O70,"&lt;&gt;"&amp;"ремонт")-SUMIFS(P$32:P70,$A$32:$A70,$B69,O$32:O70,"&lt;&gt;"&amp;"ремонт")</f>
        <v>0</v>
      </c>
      <c r="R69" s="52" t="str">
        <f t="shared" si="2"/>
        <v/>
      </c>
      <c r="S69" s="53" t="str">
        <f t="shared" si="3"/>
        <v/>
      </c>
      <c r="T69" s="54" t="str">
        <f t="shared" si="4"/>
        <v/>
      </c>
      <c r="U69" s="54" t="str">
        <f t="shared" si="5"/>
        <v/>
      </c>
      <c r="V69" s="54" t="str">
        <f t="shared" si="6"/>
        <v/>
      </c>
    </row>
    <row r="70" spans="1:22" x14ac:dyDescent="0.25">
      <c r="A70" s="50">
        <f>MAX(B$2:B70)</f>
        <v>42074</v>
      </c>
      <c r="B70" s="56">
        <f t="shared" si="1"/>
        <v>68</v>
      </c>
      <c r="C70" s="4"/>
      <c r="D70" s="6"/>
      <c r="E70" s="3">
        <f>SUMIFS(E$32:E71,$A$32:$A71,$B70,C$32:C71,"&lt;&gt;"&amp;"ремонт")-SUMIFS(D$32:D71,$A$32:$A71,$B70,C$32:C71,"&lt;&gt;"&amp;"ремонт")</f>
        <v>0</v>
      </c>
      <c r="F70" s="4"/>
      <c r="G70" s="6"/>
      <c r="H70" s="3">
        <f>SUMIFS(H$32:H71,$A$32:$A71,$B70,F$32:F71,"&lt;&gt;"&amp;"ремонт")-SUMIFS(G$32:G71,$A$32:$A71,$B70,F$32:F71,"&lt;&gt;"&amp;"ремонт")</f>
        <v>0</v>
      </c>
      <c r="I70" s="4"/>
      <c r="J70" s="6"/>
      <c r="K70" s="3">
        <f>SUMIFS(K$32:K71,$A$32:$A71,$B70,I$32:I71,"&lt;&gt;"&amp;"ремонт")-SUMIFS(J$32:J71,$A$32:$A71,$B70,I$32:I71,"&lt;&gt;"&amp;"ремонт")</f>
        <v>0</v>
      </c>
      <c r="L70" s="4"/>
      <c r="M70" s="6"/>
      <c r="N70" s="3">
        <f>SUMIFS(N$32:N71,$A$32:$A71,$B70,L$32:L71,"&lt;&gt;"&amp;"ремонт")-SUMIFS(M$32:M71,$A$32:$A71,$B70,L$32:L71,"&lt;&gt;"&amp;"ремонт")</f>
        <v>0</v>
      </c>
      <c r="O70" s="4"/>
      <c r="P70" s="6"/>
      <c r="Q70" s="3">
        <f>SUMIFS(Q$32:Q71,$A$32:$A71,$B70,O$32:O71,"&lt;&gt;"&amp;"ремонт")-SUMIFS(P$32:P71,$A$32:$A71,$B70,O$32:O71,"&lt;&gt;"&amp;"ремонт")</f>
        <v>0</v>
      </c>
      <c r="R70" s="52" t="str">
        <f t="shared" si="2"/>
        <v/>
      </c>
      <c r="S70" s="53" t="str">
        <f t="shared" si="3"/>
        <v/>
      </c>
      <c r="T70" s="54" t="str">
        <f t="shared" si="4"/>
        <v/>
      </c>
      <c r="U70" s="54" t="str">
        <f t="shared" si="5"/>
        <v/>
      </c>
      <c r="V70" s="54" t="str">
        <f t="shared" si="6"/>
        <v/>
      </c>
    </row>
    <row r="71" spans="1:22" x14ac:dyDescent="0.25">
      <c r="A71" s="50">
        <f>MAX(B$2:B71)</f>
        <v>42074</v>
      </c>
      <c r="B71" s="56">
        <f t="shared" ref="B71:B134" si="7">IF(B70&gt;1000,1,B70+1)</f>
        <v>69</v>
      </c>
      <c r="C71" s="4"/>
      <c r="D71" s="6"/>
      <c r="E71" s="3">
        <f>SUMIFS(E$32:E72,$A$32:$A72,$B71,C$32:C72,"&lt;&gt;"&amp;"ремонт")-SUMIFS(D$32:D72,$A$32:$A72,$B71,C$32:C72,"&lt;&gt;"&amp;"ремонт")</f>
        <v>0</v>
      </c>
      <c r="F71" s="4"/>
      <c r="G71" s="6"/>
      <c r="H71" s="3">
        <f>SUMIFS(H$32:H72,$A$32:$A72,$B71,F$32:F72,"&lt;&gt;"&amp;"ремонт")-SUMIFS(G$32:G72,$A$32:$A72,$B71,F$32:F72,"&lt;&gt;"&amp;"ремонт")</f>
        <v>0</v>
      </c>
      <c r="I71" s="4"/>
      <c r="J71" s="6"/>
      <c r="K71" s="3">
        <f>SUMIFS(K$32:K72,$A$32:$A72,$B71,I$32:I72,"&lt;&gt;"&amp;"ремонт")-SUMIFS(J$32:J72,$A$32:$A72,$B71,I$32:I72,"&lt;&gt;"&amp;"ремонт")</f>
        <v>0</v>
      </c>
      <c r="L71" s="4"/>
      <c r="M71" s="6"/>
      <c r="N71" s="3">
        <f>SUMIFS(N$32:N72,$A$32:$A72,$B71,L$32:L72,"&lt;&gt;"&amp;"ремонт")-SUMIFS(M$32:M72,$A$32:$A72,$B71,L$32:L72,"&lt;&gt;"&amp;"ремонт")</f>
        <v>0</v>
      </c>
      <c r="O71" s="4"/>
      <c r="P71" s="6"/>
      <c r="Q71" s="3">
        <f>SUMIFS(Q$32:Q72,$A$32:$A72,$B71,O$32:O72,"&lt;&gt;"&amp;"ремонт")-SUMIFS(P$32:P72,$A$32:$A72,$B71,O$32:O72,"&lt;&gt;"&amp;"ремонт")</f>
        <v>0</v>
      </c>
      <c r="R71" s="52" t="str">
        <f t="shared" ref="R71:R134" si="8">IF($B71=$A71,IF(SUMIFS($E$2:$E$32,$C$2:$C$32,"ремонт",$A$2:$A$32,$B71)-SUMIFS($D$2:$D$32,$C$2:$C$32,"ремонт",$A$2:$A$32,$B71)=0,"",SUMIFS($E$2:$E$32,$C$2:$C$32,"ремонт",$A$2:$A$32,$B71)-SUMIFS($D$2:$D$32,$C$2:$C$32,"ремонт",$A$2:$A$32,$B71)),"")</f>
        <v/>
      </c>
      <c r="S71" s="53" t="str">
        <f t="shared" ref="S71:S134" si="9">IF($B71=$A71,IF(SUMIFS($H$2:$H$32,$F$2:$F$32,"ремонт",$A$2:$A$32,$B71)-SUMIFS($G$2:$G$32,$F$2:$F$32,"ремонт",$A$2:$A$32,$B71)=0,"",SUMIFS($H$2:$H$32,$F$2:$F$32,"ремонт",$A$2:$A$32,$B71)-SUMIFS($G$2:$G$32,$F$2:$F$32,"ремонт",$A$2:$A$32,$B71)),"")</f>
        <v/>
      </c>
      <c r="T71" s="54" t="str">
        <f t="shared" ref="T71:T134" si="10">IF($B71=$A71,IF(SUMIFS($K$2:$K$32,$I$2:$I$32,"ремонт",$A$2:$A$32,$B71)-SUMIFS($J$2:$J$32,$I$2:$I$32,"ремонт",$A$2:$A$32,$B71)=0,"",SUMIFS($K$2:$K$32,$I$2:$I$32,"ремонт",$A$2:$A$32,$B71)-SUMIFS($J$2:$J$32,$I$2:$I$32,"ремонт",$A$2:$A$32,$B71)),"")</f>
        <v/>
      </c>
      <c r="U71" s="54" t="str">
        <f t="shared" ref="U71:U134" si="11">IF($B71=$A71,IF(SUMIFS($N$2:$N$32,$L$2:$L$32,"ремонт",$A$2:$A$32,$B71)-SUMIFS($M$2:$M$32,$L$2:$L$32,"ремонт",$A$2:$A$32,$B71)=0,"",SUMIFS($N$2:$N$32,$L$2:$L$32,"ремонт",$A$2:$A$32,$B71)-SUMIFS($M$2:$M$32,$L$2:$L$32,"ремонт",$A$2:$A$32,$B71)),"")</f>
        <v/>
      </c>
      <c r="V71" s="54" t="str">
        <f t="shared" ref="V71:V134" si="12">IF($B71=$A71,IF(SUMIFS($Q$2:$Q$32,$O$2:$O$32,"ремонт",$A$2:$A$32,$B71)-SUMIFS($P$2:$P$32,$O$2:$O$32,"ремонт",$A$2:$A$32,$B71)=0,"",SUMIFS($Q$2:$Q$32,$O$2:$O$32,"ремонт",$A$2:$A$32,$B71)-SUMIFS($P$2:$P$32,$O$2:$O$32,"ремонт",$A$2:$A$32,$B71)),"")</f>
        <v/>
      </c>
    </row>
    <row r="72" spans="1:22" x14ac:dyDescent="0.25">
      <c r="A72" s="50">
        <f>MAX(B$2:B72)</f>
        <v>42074</v>
      </c>
      <c r="B72" s="56">
        <f t="shared" si="7"/>
        <v>70</v>
      </c>
      <c r="C72" s="4"/>
      <c r="D72" s="6"/>
      <c r="E72" s="3">
        <f>SUMIFS(E$32:E73,$A$32:$A73,$B72,C$32:C73,"&lt;&gt;"&amp;"ремонт")-SUMIFS(D$32:D73,$A$32:$A73,$B72,C$32:C73,"&lt;&gt;"&amp;"ремонт")</f>
        <v>0</v>
      </c>
      <c r="F72" s="4"/>
      <c r="G72" s="6"/>
      <c r="H72" s="3">
        <f>SUMIFS(H$32:H73,$A$32:$A73,$B72,F$32:F73,"&lt;&gt;"&amp;"ремонт")-SUMIFS(G$32:G73,$A$32:$A73,$B72,F$32:F73,"&lt;&gt;"&amp;"ремонт")</f>
        <v>0</v>
      </c>
      <c r="I72" s="4"/>
      <c r="J72" s="6"/>
      <c r="K72" s="3">
        <f>SUMIFS(K$32:K73,$A$32:$A73,$B72,I$32:I73,"&lt;&gt;"&amp;"ремонт")-SUMIFS(J$32:J73,$A$32:$A73,$B72,I$32:I73,"&lt;&gt;"&amp;"ремонт")</f>
        <v>0</v>
      </c>
      <c r="L72" s="4"/>
      <c r="M72" s="6"/>
      <c r="N72" s="3">
        <f>SUMIFS(N$32:N73,$A$32:$A73,$B72,L$32:L73,"&lt;&gt;"&amp;"ремонт")-SUMIFS(M$32:M73,$A$32:$A73,$B72,L$32:L73,"&lt;&gt;"&amp;"ремонт")</f>
        <v>0</v>
      </c>
      <c r="O72" s="4"/>
      <c r="P72" s="6"/>
      <c r="Q72" s="3">
        <f>SUMIFS(Q$32:Q73,$A$32:$A73,$B72,O$32:O73,"&lt;&gt;"&amp;"ремонт")-SUMIFS(P$32:P73,$A$32:$A73,$B72,O$32:O73,"&lt;&gt;"&amp;"ремонт")</f>
        <v>0</v>
      </c>
      <c r="R72" s="52" t="str">
        <f t="shared" si="8"/>
        <v/>
      </c>
      <c r="S72" s="53" t="str">
        <f t="shared" si="9"/>
        <v/>
      </c>
      <c r="T72" s="54" t="str">
        <f t="shared" si="10"/>
        <v/>
      </c>
      <c r="U72" s="54" t="str">
        <f t="shared" si="11"/>
        <v/>
      </c>
      <c r="V72" s="54" t="str">
        <f t="shared" si="12"/>
        <v/>
      </c>
    </row>
    <row r="73" spans="1:22" x14ac:dyDescent="0.25">
      <c r="A73" s="50">
        <f>MAX(B$2:B73)</f>
        <v>42074</v>
      </c>
      <c r="B73" s="56">
        <f t="shared" si="7"/>
        <v>71</v>
      </c>
      <c r="C73" s="4"/>
      <c r="D73" s="6"/>
      <c r="E73" s="3">
        <f>SUMIFS(E$32:E74,$A$32:$A74,$B73,C$32:C74,"&lt;&gt;"&amp;"ремонт")-SUMIFS(D$32:D74,$A$32:$A74,$B73,C$32:C74,"&lt;&gt;"&amp;"ремонт")</f>
        <v>0</v>
      </c>
      <c r="F73" s="4"/>
      <c r="G73" s="6"/>
      <c r="H73" s="3">
        <f>SUMIFS(H$32:H74,$A$32:$A74,$B73,F$32:F74,"&lt;&gt;"&amp;"ремонт")-SUMIFS(G$32:G74,$A$32:$A74,$B73,F$32:F74,"&lt;&gt;"&amp;"ремонт")</f>
        <v>0</v>
      </c>
      <c r="I73" s="4"/>
      <c r="J73" s="6"/>
      <c r="K73" s="3">
        <f>SUMIFS(K$32:K74,$A$32:$A74,$B73,I$32:I74,"&lt;&gt;"&amp;"ремонт")-SUMIFS(J$32:J74,$A$32:$A74,$B73,I$32:I74,"&lt;&gt;"&amp;"ремонт")</f>
        <v>0</v>
      </c>
      <c r="L73" s="4"/>
      <c r="M73" s="6"/>
      <c r="N73" s="3">
        <f>SUMIFS(N$32:N74,$A$32:$A74,$B73,L$32:L74,"&lt;&gt;"&amp;"ремонт")-SUMIFS(M$32:M74,$A$32:$A74,$B73,L$32:L74,"&lt;&gt;"&amp;"ремонт")</f>
        <v>0</v>
      </c>
      <c r="O73" s="4"/>
      <c r="P73" s="6"/>
      <c r="Q73" s="3">
        <f>SUMIFS(Q$32:Q74,$A$32:$A74,$B73,O$32:O74,"&lt;&gt;"&amp;"ремонт")-SUMIFS(P$32:P74,$A$32:$A74,$B73,O$32:O74,"&lt;&gt;"&amp;"ремонт")</f>
        <v>0</v>
      </c>
      <c r="R73" s="52" t="str">
        <f t="shared" si="8"/>
        <v/>
      </c>
      <c r="S73" s="53" t="str">
        <f t="shared" si="9"/>
        <v/>
      </c>
      <c r="T73" s="54" t="str">
        <f t="shared" si="10"/>
        <v/>
      </c>
      <c r="U73" s="54" t="str">
        <f t="shared" si="11"/>
        <v/>
      </c>
      <c r="V73" s="54" t="str">
        <f t="shared" si="12"/>
        <v/>
      </c>
    </row>
    <row r="74" spans="1:22" x14ac:dyDescent="0.25">
      <c r="A74" s="50">
        <f>MAX(B$2:B74)</f>
        <v>42074</v>
      </c>
      <c r="B74" s="56">
        <f t="shared" si="7"/>
        <v>72</v>
      </c>
      <c r="C74" s="4"/>
      <c r="D74" s="6"/>
      <c r="E74" s="3">
        <f>SUMIFS(E$32:E75,$A$32:$A75,$B74,C$32:C75,"&lt;&gt;"&amp;"ремонт")-SUMIFS(D$32:D75,$A$32:$A75,$B74,C$32:C75,"&lt;&gt;"&amp;"ремонт")</f>
        <v>0</v>
      </c>
      <c r="F74" s="4"/>
      <c r="G74" s="6"/>
      <c r="H74" s="3">
        <f>SUMIFS(H$32:H75,$A$32:$A75,$B74,F$32:F75,"&lt;&gt;"&amp;"ремонт")-SUMIFS(G$32:G75,$A$32:$A75,$B74,F$32:F75,"&lt;&gt;"&amp;"ремонт")</f>
        <v>0</v>
      </c>
      <c r="I74" s="4"/>
      <c r="J74" s="6"/>
      <c r="K74" s="3">
        <f>SUMIFS(K$32:K75,$A$32:$A75,$B74,I$32:I75,"&lt;&gt;"&amp;"ремонт")-SUMIFS(J$32:J75,$A$32:$A75,$B74,I$32:I75,"&lt;&gt;"&amp;"ремонт")</f>
        <v>0</v>
      </c>
      <c r="L74" s="4"/>
      <c r="M74" s="6"/>
      <c r="N74" s="3">
        <f>SUMIFS(N$32:N75,$A$32:$A75,$B74,L$32:L75,"&lt;&gt;"&amp;"ремонт")-SUMIFS(M$32:M75,$A$32:$A75,$B74,L$32:L75,"&lt;&gt;"&amp;"ремонт")</f>
        <v>0</v>
      </c>
      <c r="O74" s="4"/>
      <c r="P74" s="6"/>
      <c r="Q74" s="3">
        <f>SUMIFS(Q$32:Q75,$A$32:$A75,$B74,O$32:O75,"&lt;&gt;"&amp;"ремонт")-SUMIFS(P$32:P75,$A$32:$A75,$B74,O$32:O75,"&lt;&gt;"&amp;"ремонт")</f>
        <v>0</v>
      </c>
      <c r="R74" s="52" t="str">
        <f t="shared" si="8"/>
        <v/>
      </c>
      <c r="S74" s="53" t="str">
        <f t="shared" si="9"/>
        <v/>
      </c>
      <c r="T74" s="54" t="str">
        <f t="shared" si="10"/>
        <v/>
      </c>
      <c r="U74" s="54" t="str">
        <f t="shared" si="11"/>
        <v/>
      </c>
      <c r="V74" s="54" t="str">
        <f t="shared" si="12"/>
        <v/>
      </c>
    </row>
    <row r="75" spans="1:22" x14ac:dyDescent="0.25">
      <c r="A75" s="50">
        <f>MAX(B$2:B75)</f>
        <v>42074</v>
      </c>
      <c r="B75" s="56">
        <f t="shared" si="7"/>
        <v>73</v>
      </c>
      <c r="C75" s="4"/>
      <c r="D75" s="6"/>
      <c r="E75" s="3">
        <f>SUMIFS(E$32:E76,$A$32:$A76,$B75,C$32:C76,"&lt;&gt;"&amp;"ремонт")-SUMIFS(D$32:D76,$A$32:$A76,$B75,C$32:C76,"&lt;&gt;"&amp;"ремонт")</f>
        <v>0</v>
      </c>
      <c r="F75" s="4"/>
      <c r="G75" s="6"/>
      <c r="H75" s="3">
        <f>SUMIFS(H$32:H76,$A$32:$A76,$B75,F$32:F76,"&lt;&gt;"&amp;"ремонт")-SUMIFS(G$32:G76,$A$32:$A76,$B75,F$32:F76,"&lt;&gt;"&amp;"ремонт")</f>
        <v>0</v>
      </c>
      <c r="I75" s="4"/>
      <c r="J75" s="6"/>
      <c r="K75" s="3">
        <f>SUMIFS(K$32:K76,$A$32:$A76,$B75,I$32:I76,"&lt;&gt;"&amp;"ремонт")-SUMIFS(J$32:J76,$A$32:$A76,$B75,I$32:I76,"&lt;&gt;"&amp;"ремонт")</f>
        <v>0</v>
      </c>
      <c r="L75" s="4"/>
      <c r="M75" s="6"/>
      <c r="N75" s="3">
        <f>SUMIFS(N$32:N76,$A$32:$A76,$B75,L$32:L76,"&lt;&gt;"&amp;"ремонт")-SUMIFS(M$32:M76,$A$32:$A76,$B75,L$32:L76,"&lt;&gt;"&amp;"ремонт")</f>
        <v>0</v>
      </c>
      <c r="O75" s="4"/>
      <c r="P75" s="6"/>
      <c r="Q75" s="3">
        <f>SUMIFS(Q$32:Q76,$A$32:$A76,$B75,O$32:O76,"&lt;&gt;"&amp;"ремонт")-SUMIFS(P$32:P76,$A$32:$A76,$B75,O$32:O76,"&lt;&gt;"&amp;"ремонт")</f>
        <v>0</v>
      </c>
      <c r="R75" s="52" t="str">
        <f t="shared" si="8"/>
        <v/>
      </c>
      <c r="S75" s="53" t="str">
        <f t="shared" si="9"/>
        <v/>
      </c>
      <c r="T75" s="54" t="str">
        <f t="shared" si="10"/>
        <v/>
      </c>
      <c r="U75" s="54" t="str">
        <f t="shared" si="11"/>
        <v/>
      </c>
      <c r="V75" s="54" t="str">
        <f t="shared" si="12"/>
        <v/>
      </c>
    </row>
    <row r="76" spans="1:22" x14ac:dyDescent="0.25">
      <c r="A76" s="50">
        <f>MAX(B$2:B76)</f>
        <v>42074</v>
      </c>
      <c r="B76" s="56">
        <f t="shared" si="7"/>
        <v>74</v>
      </c>
      <c r="C76" s="4"/>
      <c r="D76" s="6"/>
      <c r="E76" s="3">
        <f>SUMIFS(E$32:E77,$A$32:$A77,$B76,C$32:C77,"&lt;&gt;"&amp;"ремонт")-SUMIFS(D$32:D77,$A$32:$A77,$B76,C$32:C77,"&lt;&gt;"&amp;"ремонт")</f>
        <v>0</v>
      </c>
      <c r="F76" s="4"/>
      <c r="G76" s="6"/>
      <c r="H76" s="3">
        <f>SUMIFS(H$32:H77,$A$32:$A77,$B76,F$32:F77,"&lt;&gt;"&amp;"ремонт")-SUMIFS(G$32:G77,$A$32:$A77,$B76,F$32:F77,"&lt;&gt;"&amp;"ремонт")</f>
        <v>0</v>
      </c>
      <c r="I76" s="4"/>
      <c r="J76" s="6"/>
      <c r="K76" s="3">
        <f>SUMIFS(K$32:K77,$A$32:$A77,$B76,I$32:I77,"&lt;&gt;"&amp;"ремонт")-SUMIFS(J$32:J77,$A$32:$A77,$B76,I$32:I77,"&lt;&gt;"&amp;"ремонт")</f>
        <v>0</v>
      </c>
      <c r="L76" s="4"/>
      <c r="M76" s="6"/>
      <c r="N76" s="3">
        <f>SUMIFS(N$32:N77,$A$32:$A77,$B76,L$32:L77,"&lt;&gt;"&amp;"ремонт")-SUMIFS(M$32:M77,$A$32:$A77,$B76,L$32:L77,"&lt;&gt;"&amp;"ремонт")</f>
        <v>0</v>
      </c>
      <c r="O76" s="4"/>
      <c r="P76" s="6"/>
      <c r="Q76" s="3">
        <f>SUMIFS(Q$32:Q77,$A$32:$A77,$B76,O$32:O77,"&lt;&gt;"&amp;"ремонт")-SUMIFS(P$32:P77,$A$32:$A77,$B76,O$32:O77,"&lt;&gt;"&amp;"ремонт")</f>
        <v>0</v>
      </c>
      <c r="R76" s="52" t="str">
        <f t="shared" si="8"/>
        <v/>
      </c>
      <c r="S76" s="53" t="str">
        <f t="shared" si="9"/>
        <v/>
      </c>
      <c r="T76" s="54" t="str">
        <f t="shared" si="10"/>
        <v/>
      </c>
      <c r="U76" s="54" t="str">
        <f t="shared" si="11"/>
        <v/>
      </c>
      <c r="V76" s="54" t="str">
        <f t="shared" si="12"/>
        <v/>
      </c>
    </row>
    <row r="77" spans="1:22" x14ac:dyDescent="0.25">
      <c r="A77" s="50">
        <f>MAX(B$2:B77)</f>
        <v>42074</v>
      </c>
      <c r="B77" s="56">
        <f t="shared" si="7"/>
        <v>75</v>
      </c>
      <c r="C77" s="4"/>
      <c r="D77" s="6"/>
      <c r="E77" s="3">
        <f>SUMIFS(E$32:E78,$A$32:$A78,$B77,C$32:C78,"&lt;&gt;"&amp;"ремонт")-SUMIFS(D$32:D78,$A$32:$A78,$B77,C$32:C78,"&lt;&gt;"&amp;"ремонт")</f>
        <v>0</v>
      </c>
      <c r="F77" s="4"/>
      <c r="G77" s="6"/>
      <c r="H77" s="3">
        <f>SUMIFS(H$32:H78,$A$32:$A78,$B77,F$32:F78,"&lt;&gt;"&amp;"ремонт")-SUMIFS(G$32:G78,$A$32:$A78,$B77,F$32:F78,"&lt;&gt;"&amp;"ремонт")</f>
        <v>0</v>
      </c>
      <c r="I77" s="4"/>
      <c r="J77" s="6"/>
      <c r="K77" s="3">
        <f>SUMIFS(K$32:K78,$A$32:$A78,$B77,I$32:I78,"&lt;&gt;"&amp;"ремонт")-SUMIFS(J$32:J78,$A$32:$A78,$B77,I$32:I78,"&lt;&gt;"&amp;"ремонт")</f>
        <v>0</v>
      </c>
      <c r="L77" s="4"/>
      <c r="M77" s="6"/>
      <c r="N77" s="3">
        <f>SUMIFS(N$32:N78,$A$32:$A78,$B77,L$32:L78,"&lt;&gt;"&amp;"ремонт")-SUMIFS(M$32:M78,$A$32:$A78,$B77,L$32:L78,"&lt;&gt;"&amp;"ремонт")</f>
        <v>0</v>
      </c>
      <c r="O77" s="4"/>
      <c r="P77" s="6"/>
      <c r="Q77" s="3">
        <f>SUMIFS(Q$32:Q78,$A$32:$A78,$B77,O$32:O78,"&lt;&gt;"&amp;"ремонт")-SUMIFS(P$32:P78,$A$32:$A78,$B77,O$32:O78,"&lt;&gt;"&amp;"ремонт")</f>
        <v>0</v>
      </c>
      <c r="R77" s="52" t="str">
        <f t="shared" si="8"/>
        <v/>
      </c>
      <c r="S77" s="53" t="str">
        <f t="shared" si="9"/>
        <v/>
      </c>
      <c r="T77" s="54" t="str">
        <f t="shared" si="10"/>
        <v/>
      </c>
      <c r="U77" s="54" t="str">
        <f t="shared" si="11"/>
        <v/>
      </c>
      <c r="V77" s="54" t="str">
        <f t="shared" si="12"/>
        <v/>
      </c>
    </row>
    <row r="78" spans="1:22" x14ac:dyDescent="0.25">
      <c r="A78" s="50">
        <f>MAX(B$2:B78)</f>
        <v>42074</v>
      </c>
      <c r="B78" s="56">
        <f t="shared" si="7"/>
        <v>76</v>
      </c>
      <c r="C78" s="4"/>
      <c r="D78" s="6"/>
      <c r="E78" s="3">
        <f>SUMIFS(E$32:E79,$A$32:$A79,$B78,C$32:C79,"&lt;&gt;"&amp;"ремонт")-SUMIFS(D$32:D79,$A$32:$A79,$B78,C$32:C79,"&lt;&gt;"&amp;"ремонт")</f>
        <v>0</v>
      </c>
      <c r="F78" s="4"/>
      <c r="G78" s="6"/>
      <c r="H78" s="3">
        <f>SUMIFS(H$32:H79,$A$32:$A79,$B78,F$32:F79,"&lt;&gt;"&amp;"ремонт")-SUMIFS(G$32:G79,$A$32:$A79,$B78,F$32:F79,"&lt;&gt;"&amp;"ремонт")</f>
        <v>0</v>
      </c>
      <c r="I78" s="4"/>
      <c r="J78" s="6"/>
      <c r="K78" s="3">
        <f>SUMIFS(K$32:K79,$A$32:$A79,$B78,I$32:I79,"&lt;&gt;"&amp;"ремонт")-SUMIFS(J$32:J79,$A$32:$A79,$B78,I$32:I79,"&lt;&gt;"&amp;"ремонт")</f>
        <v>0</v>
      </c>
      <c r="L78" s="4"/>
      <c r="M78" s="6"/>
      <c r="N78" s="3">
        <f>SUMIFS(N$32:N79,$A$32:$A79,$B78,L$32:L79,"&lt;&gt;"&amp;"ремонт")-SUMIFS(M$32:M79,$A$32:$A79,$B78,L$32:L79,"&lt;&gt;"&amp;"ремонт")</f>
        <v>0</v>
      </c>
      <c r="O78" s="4"/>
      <c r="P78" s="6"/>
      <c r="Q78" s="3">
        <f>SUMIFS(Q$32:Q79,$A$32:$A79,$B78,O$32:O79,"&lt;&gt;"&amp;"ремонт")-SUMIFS(P$32:P79,$A$32:$A79,$B78,O$32:O79,"&lt;&gt;"&amp;"ремонт")</f>
        <v>0</v>
      </c>
      <c r="R78" s="52" t="str">
        <f t="shared" si="8"/>
        <v/>
      </c>
      <c r="S78" s="53" t="str">
        <f t="shared" si="9"/>
        <v/>
      </c>
      <c r="T78" s="54" t="str">
        <f t="shared" si="10"/>
        <v/>
      </c>
      <c r="U78" s="54" t="str">
        <f t="shared" si="11"/>
        <v/>
      </c>
      <c r="V78" s="54" t="str">
        <f t="shared" si="12"/>
        <v/>
      </c>
    </row>
    <row r="79" spans="1:22" x14ac:dyDescent="0.25">
      <c r="A79" s="50">
        <f>MAX(B$2:B79)</f>
        <v>42074</v>
      </c>
      <c r="B79" s="56">
        <f t="shared" si="7"/>
        <v>77</v>
      </c>
      <c r="C79" s="4"/>
      <c r="D79" s="6"/>
      <c r="E79" s="3">
        <f>SUMIFS(E$32:E80,$A$32:$A80,$B79,C$32:C80,"&lt;&gt;"&amp;"ремонт")-SUMIFS(D$32:D80,$A$32:$A80,$B79,C$32:C80,"&lt;&gt;"&amp;"ремонт")</f>
        <v>0</v>
      </c>
      <c r="F79" s="4"/>
      <c r="G79" s="6"/>
      <c r="H79" s="3">
        <f>SUMIFS(H$32:H80,$A$32:$A80,$B79,F$32:F80,"&lt;&gt;"&amp;"ремонт")-SUMIFS(G$32:G80,$A$32:$A80,$B79,F$32:F80,"&lt;&gt;"&amp;"ремонт")</f>
        <v>0</v>
      </c>
      <c r="I79" s="4"/>
      <c r="J79" s="6"/>
      <c r="K79" s="3">
        <f>SUMIFS(K$32:K80,$A$32:$A80,$B79,I$32:I80,"&lt;&gt;"&amp;"ремонт")-SUMIFS(J$32:J80,$A$32:$A80,$B79,I$32:I80,"&lt;&gt;"&amp;"ремонт")</f>
        <v>0</v>
      </c>
      <c r="L79" s="4"/>
      <c r="M79" s="6"/>
      <c r="N79" s="3">
        <f>SUMIFS(N$32:N80,$A$32:$A80,$B79,L$32:L80,"&lt;&gt;"&amp;"ремонт")-SUMIFS(M$32:M80,$A$32:$A80,$B79,L$32:L80,"&lt;&gt;"&amp;"ремонт")</f>
        <v>0</v>
      </c>
      <c r="O79" s="4"/>
      <c r="P79" s="6"/>
      <c r="Q79" s="3">
        <f>SUMIFS(Q$32:Q80,$A$32:$A80,$B79,O$32:O80,"&lt;&gt;"&amp;"ремонт")-SUMIFS(P$32:P80,$A$32:$A80,$B79,O$32:O80,"&lt;&gt;"&amp;"ремонт")</f>
        <v>0</v>
      </c>
      <c r="R79" s="52" t="str">
        <f t="shared" si="8"/>
        <v/>
      </c>
      <c r="S79" s="53" t="str">
        <f t="shared" si="9"/>
        <v/>
      </c>
      <c r="T79" s="54" t="str">
        <f t="shared" si="10"/>
        <v/>
      </c>
      <c r="U79" s="54" t="str">
        <f t="shared" si="11"/>
        <v/>
      </c>
      <c r="V79" s="54" t="str">
        <f t="shared" si="12"/>
        <v/>
      </c>
    </row>
    <row r="80" spans="1:22" x14ac:dyDescent="0.25">
      <c r="A80" s="50">
        <f>MAX(B$2:B80)</f>
        <v>42074</v>
      </c>
      <c r="B80" s="56">
        <f t="shared" si="7"/>
        <v>78</v>
      </c>
      <c r="C80" s="4"/>
      <c r="D80" s="6"/>
      <c r="E80" s="3">
        <f>SUMIFS(E$32:E81,$A$32:$A81,$B80,C$32:C81,"&lt;&gt;"&amp;"ремонт")-SUMIFS(D$32:D81,$A$32:$A81,$B80,C$32:C81,"&lt;&gt;"&amp;"ремонт")</f>
        <v>0</v>
      </c>
      <c r="F80" s="4"/>
      <c r="G80" s="6"/>
      <c r="H80" s="3">
        <f>SUMIFS(H$32:H81,$A$32:$A81,$B80,F$32:F81,"&lt;&gt;"&amp;"ремонт")-SUMIFS(G$32:G81,$A$32:$A81,$B80,F$32:F81,"&lt;&gt;"&amp;"ремонт")</f>
        <v>0</v>
      </c>
      <c r="I80" s="4"/>
      <c r="J80" s="6"/>
      <c r="K80" s="3">
        <f>SUMIFS(K$32:K81,$A$32:$A81,$B80,I$32:I81,"&lt;&gt;"&amp;"ремонт")-SUMIFS(J$32:J81,$A$32:$A81,$B80,I$32:I81,"&lt;&gt;"&amp;"ремонт")</f>
        <v>0</v>
      </c>
      <c r="L80" s="4"/>
      <c r="M80" s="6"/>
      <c r="N80" s="3">
        <f>SUMIFS(N$32:N81,$A$32:$A81,$B80,L$32:L81,"&lt;&gt;"&amp;"ремонт")-SUMIFS(M$32:M81,$A$32:$A81,$B80,L$32:L81,"&lt;&gt;"&amp;"ремонт")</f>
        <v>0</v>
      </c>
      <c r="O80" s="4"/>
      <c r="P80" s="6"/>
      <c r="Q80" s="3">
        <f>SUMIFS(Q$32:Q81,$A$32:$A81,$B80,O$32:O81,"&lt;&gt;"&amp;"ремонт")-SUMIFS(P$32:P81,$A$32:$A81,$B80,O$32:O81,"&lt;&gt;"&amp;"ремонт")</f>
        <v>0</v>
      </c>
      <c r="R80" s="52" t="str">
        <f t="shared" si="8"/>
        <v/>
      </c>
      <c r="S80" s="53" t="str">
        <f t="shared" si="9"/>
        <v/>
      </c>
      <c r="T80" s="54" t="str">
        <f t="shared" si="10"/>
        <v/>
      </c>
      <c r="U80" s="54" t="str">
        <f t="shared" si="11"/>
        <v/>
      </c>
      <c r="V80" s="54" t="str">
        <f t="shared" si="12"/>
        <v/>
      </c>
    </row>
    <row r="81" spans="1:22" x14ac:dyDescent="0.25">
      <c r="A81" s="50">
        <f>MAX(B$2:B81)</f>
        <v>42074</v>
      </c>
      <c r="B81" s="56">
        <f t="shared" si="7"/>
        <v>79</v>
      </c>
      <c r="C81" s="4"/>
      <c r="D81" s="6"/>
      <c r="E81" s="3">
        <f>SUMIFS(E$32:E82,$A$32:$A82,$B81,C$32:C82,"&lt;&gt;"&amp;"ремонт")-SUMIFS(D$32:D82,$A$32:$A82,$B81,C$32:C82,"&lt;&gt;"&amp;"ремонт")</f>
        <v>0</v>
      </c>
      <c r="F81" s="4"/>
      <c r="G81" s="6"/>
      <c r="H81" s="3">
        <f>SUMIFS(H$32:H82,$A$32:$A82,$B81,F$32:F82,"&lt;&gt;"&amp;"ремонт")-SUMIFS(G$32:G82,$A$32:$A82,$B81,F$32:F82,"&lt;&gt;"&amp;"ремонт")</f>
        <v>0</v>
      </c>
      <c r="I81" s="4"/>
      <c r="J81" s="6"/>
      <c r="K81" s="3">
        <f>SUMIFS(K$32:K82,$A$32:$A82,$B81,I$32:I82,"&lt;&gt;"&amp;"ремонт")-SUMIFS(J$32:J82,$A$32:$A82,$B81,I$32:I82,"&lt;&gt;"&amp;"ремонт")</f>
        <v>0</v>
      </c>
      <c r="L81" s="4"/>
      <c r="M81" s="6"/>
      <c r="N81" s="3">
        <f>SUMIFS(N$32:N82,$A$32:$A82,$B81,L$32:L82,"&lt;&gt;"&amp;"ремонт")-SUMIFS(M$32:M82,$A$32:$A82,$B81,L$32:L82,"&lt;&gt;"&amp;"ремонт")</f>
        <v>0</v>
      </c>
      <c r="O81" s="4"/>
      <c r="P81" s="6"/>
      <c r="Q81" s="3">
        <f>SUMIFS(Q$32:Q82,$A$32:$A82,$B81,O$32:O82,"&lt;&gt;"&amp;"ремонт")-SUMIFS(P$32:P82,$A$32:$A82,$B81,O$32:O82,"&lt;&gt;"&amp;"ремонт")</f>
        <v>0</v>
      </c>
      <c r="R81" s="52" t="str">
        <f t="shared" si="8"/>
        <v/>
      </c>
      <c r="S81" s="53" t="str">
        <f t="shared" si="9"/>
        <v/>
      </c>
      <c r="T81" s="54" t="str">
        <f t="shared" si="10"/>
        <v/>
      </c>
      <c r="U81" s="54" t="str">
        <f t="shared" si="11"/>
        <v/>
      </c>
      <c r="V81" s="54" t="str">
        <f t="shared" si="12"/>
        <v/>
      </c>
    </row>
    <row r="82" spans="1:22" x14ac:dyDescent="0.25">
      <c r="A82" s="50">
        <f>MAX(B$2:B82)</f>
        <v>42074</v>
      </c>
      <c r="B82" s="56">
        <f t="shared" si="7"/>
        <v>80</v>
      </c>
      <c r="C82" s="4"/>
      <c r="D82" s="6"/>
      <c r="E82" s="3">
        <f>SUMIFS(E$32:E83,$A$32:$A83,$B82,C$32:C83,"&lt;&gt;"&amp;"ремонт")-SUMIFS(D$32:D83,$A$32:$A83,$B82,C$32:C83,"&lt;&gt;"&amp;"ремонт")</f>
        <v>0</v>
      </c>
      <c r="F82" s="4"/>
      <c r="G82" s="6"/>
      <c r="H82" s="3">
        <f>SUMIFS(H$32:H83,$A$32:$A83,$B82,F$32:F83,"&lt;&gt;"&amp;"ремонт")-SUMIFS(G$32:G83,$A$32:$A83,$B82,F$32:F83,"&lt;&gt;"&amp;"ремонт")</f>
        <v>0</v>
      </c>
      <c r="I82" s="4"/>
      <c r="J82" s="6"/>
      <c r="K82" s="3">
        <f>SUMIFS(K$32:K83,$A$32:$A83,$B82,I$32:I83,"&lt;&gt;"&amp;"ремонт")-SUMIFS(J$32:J83,$A$32:$A83,$B82,I$32:I83,"&lt;&gt;"&amp;"ремонт")</f>
        <v>0</v>
      </c>
      <c r="L82" s="4"/>
      <c r="M82" s="6"/>
      <c r="N82" s="3">
        <f>SUMIFS(N$32:N83,$A$32:$A83,$B82,L$32:L83,"&lt;&gt;"&amp;"ремонт")-SUMIFS(M$32:M83,$A$32:$A83,$B82,L$32:L83,"&lt;&gt;"&amp;"ремонт")</f>
        <v>0</v>
      </c>
      <c r="O82" s="4"/>
      <c r="P82" s="6"/>
      <c r="Q82" s="3">
        <f>SUMIFS(Q$32:Q83,$A$32:$A83,$B82,O$32:O83,"&lt;&gt;"&amp;"ремонт")-SUMIFS(P$32:P83,$A$32:$A83,$B82,O$32:O83,"&lt;&gt;"&amp;"ремонт")</f>
        <v>0</v>
      </c>
      <c r="R82" s="52" t="str">
        <f t="shared" si="8"/>
        <v/>
      </c>
      <c r="S82" s="53" t="str">
        <f t="shared" si="9"/>
        <v/>
      </c>
      <c r="T82" s="54" t="str">
        <f t="shared" si="10"/>
        <v/>
      </c>
      <c r="U82" s="54" t="str">
        <f t="shared" si="11"/>
        <v/>
      </c>
      <c r="V82" s="54" t="str">
        <f t="shared" si="12"/>
        <v/>
      </c>
    </row>
    <row r="83" spans="1:22" x14ac:dyDescent="0.25">
      <c r="A83" s="50">
        <f>MAX(B$2:B83)</f>
        <v>42074</v>
      </c>
      <c r="B83" s="56">
        <f t="shared" si="7"/>
        <v>81</v>
      </c>
      <c r="C83" s="4"/>
      <c r="D83" s="6"/>
      <c r="E83" s="3">
        <f>SUMIFS(E$32:E84,$A$32:$A84,$B83,C$32:C84,"&lt;&gt;"&amp;"ремонт")-SUMIFS(D$32:D84,$A$32:$A84,$B83,C$32:C84,"&lt;&gt;"&amp;"ремонт")</f>
        <v>0</v>
      </c>
      <c r="F83" s="4"/>
      <c r="G83" s="6"/>
      <c r="H83" s="3">
        <f>SUMIFS(H$32:H84,$A$32:$A84,$B83,F$32:F84,"&lt;&gt;"&amp;"ремонт")-SUMIFS(G$32:G84,$A$32:$A84,$B83,F$32:F84,"&lt;&gt;"&amp;"ремонт")</f>
        <v>0</v>
      </c>
      <c r="I83" s="4"/>
      <c r="J83" s="6"/>
      <c r="K83" s="3">
        <f>SUMIFS(K$32:K84,$A$32:$A84,$B83,I$32:I84,"&lt;&gt;"&amp;"ремонт")-SUMIFS(J$32:J84,$A$32:$A84,$B83,I$32:I84,"&lt;&gt;"&amp;"ремонт")</f>
        <v>0</v>
      </c>
      <c r="L83" s="4"/>
      <c r="M83" s="6"/>
      <c r="N83" s="3">
        <f>SUMIFS(N$32:N84,$A$32:$A84,$B83,L$32:L84,"&lt;&gt;"&amp;"ремонт")-SUMIFS(M$32:M84,$A$32:$A84,$B83,L$32:L84,"&lt;&gt;"&amp;"ремонт")</f>
        <v>0</v>
      </c>
      <c r="O83" s="4"/>
      <c r="P83" s="6"/>
      <c r="Q83" s="3">
        <f>SUMIFS(Q$32:Q84,$A$32:$A84,$B83,O$32:O84,"&lt;&gt;"&amp;"ремонт")-SUMIFS(P$32:P84,$A$32:$A84,$B83,O$32:O84,"&lt;&gt;"&amp;"ремонт")</f>
        <v>0</v>
      </c>
      <c r="R83" s="52" t="str">
        <f t="shared" si="8"/>
        <v/>
      </c>
      <c r="S83" s="53" t="str">
        <f t="shared" si="9"/>
        <v/>
      </c>
      <c r="T83" s="54" t="str">
        <f t="shared" si="10"/>
        <v/>
      </c>
      <c r="U83" s="54" t="str">
        <f t="shared" si="11"/>
        <v/>
      </c>
      <c r="V83" s="54" t="str">
        <f t="shared" si="12"/>
        <v/>
      </c>
    </row>
    <row r="84" spans="1:22" x14ac:dyDescent="0.25">
      <c r="A84" s="50">
        <f>MAX(B$2:B84)</f>
        <v>42074</v>
      </c>
      <c r="B84" s="56">
        <f t="shared" si="7"/>
        <v>82</v>
      </c>
      <c r="C84" s="4"/>
      <c r="D84" s="6"/>
      <c r="E84" s="3">
        <f>SUMIFS(E$32:E85,$A$32:$A85,$B84,C$32:C85,"&lt;&gt;"&amp;"ремонт")-SUMIFS(D$32:D85,$A$32:$A85,$B84,C$32:C85,"&lt;&gt;"&amp;"ремонт")</f>
        <v>0</v>
      </c>
      <c r="F84" s="4"/>
      <c r="G84" s="6"/>
      <c r="H84" s="3">
        <f>SUMIFS(H$32:H85,$A$32:$A85,$B84,F$32:F85,"&lt;&gt;"&amp;"ремонт")-SUMIFS(G$32:G85,$A$32:$A85,$B84,F$32:F85,"&lt;&gt;"&amp;"ремонт")</f>
        <v>0</v>
      </c>
      <c r="I84" s="4"/>
      <c r="J84" s="6"/>
      <c r="K84" s="3">
        <f>SUMIFS(K$32:K85,$A$32:$A85,$B84,I$32:I85,"&lt;&gt;"&amp;"ремонт")-SUMIFS(J$32:J85,$A$32:$A85,$B84,I$32:I85,"&lt;&gt;"&amp;"ремонт")</f>
        <v>0</v>
      </c>
      <c r="L84" s="4"/>
      <c r="M84" s="6"/>
      <c r="N84" s="3">
        <f>SUMIFS(N$32:N85,$A$32:$A85,$B84,L$32:L85,"&lt;&gt;"&amp;"ремонт")-SUMIFS(M$32:M85,$A$32:$A85,$B84,L$32:L85,"&lt;&gt;"&amp;"ремонт")</f>
        <v>0</v>
      </c>
      <c r="O84" s="4"/>
      <c r="P84" s="6"/>
      <c r="Q84" s="3">
        <f>SUMIFS(Q$32:Q85,$A$32:$A85,$B84,O$32:O85,"&lt;&gt;"&amp;"ремонт")-SUMIFS(P$32:P85,$A$32:$A85,$B84,O$32:O85,"&lt;&gt;"&amp;"ремонт")</f>
        <v>0</v>
      </c>
      <c r="R84" s="52" t="str">
        <f t="shared" si="8"/>
        <v/>
      </c>
      <c r="S84" s="53" t="str">
        <f t="shared" si="9"/>
        <v/>
      </c>
      <c r="T84" s="54" t="str">
        <f t="shared" si="10"/>
        <v/>
      </c>
      <c r="U84" s="54" t="str">
        <f t="shared" si="11"/>
        <v/>
      </c>
      <c r="V84" s="54" t="str">
        <f t="shared" si="12"/>
        <v/>
      </c>
    </row>
    <row r="85" spans="1:22" x14ac:dyDescent="0.25">
      <c r="A85" s="50">
        <f>MAX(B$2:B85)</f>
        <v>42074</v>
      </c>
      <c r="B85" s="56">
        <f t="shared" si="7"/>
        <v>83</v>
      </c>
      <c r="C85" s="4"/>
      <c r="D85" s="6"/>
      <c r="E85" s="3">
        <f>SUMIFS(E$32:E86,$A$32:$A86,$B85,C$32:C86,"&lt;&gt;"&amp;"ремонт")-SUMIFS(D$32:D86,$A$32:$A86,$B85,C$32:C86,"&lt;&gt;"&amp;"ремонт")</f>
        <v>0</v>
      </c>
      <c r="F85" s="4"/>
      <c r="G85" s="6"/>
      <c r="H85" s="3">
        <f>SUMIFS(H$32:H86,$A$32:$A86,$B85,F$32:F86,"&lt;&gt;"&amp;"ремонт")-SUMIFS(G$32:G86,$A$32:$A86,$B85,F$32:F86,"&lt;&gt;"&amp;"ремонт")</f>
        <v>0</v>
      </c>
      <c r="I85" s="4"/>
      <c r="J85" s="6"/>
      <c r="K85" s="3">
        <f>SUMIFS(K$32:K86,$A$32:$A86,$B85,I$32:I86,"&lt;&gt;"&amp;"ремонт")-SUMIFS(J$32:J86,$A$32:$A86,$B85,I$32:I86,"&lt;&gt;"&amp;"ремонт")</f>
        <v>0</v>
      </c>
      <c r="L85" s="4"/>
      <c r="M85" s="6"/>
      <c r="N85" s="3">
        <f>SUMIFS(N$32:N86,$A$32:$A86,$B85,L$32:L86,"&lt;&gt;"&amp;"ремонт")-SUMIFS(M$32:M86,$A$32:$A86,$B85,L$32:L86,"&lt;&gt;"&amp;"ремонт")</f>
        <v>0</v>
      </c>
      <c r="O85" s="4"/>
      <c r="P85" s="6"/>
      <c r="Q85" s="3">
        <f>SUMIFS(Q$32:Q86,$A$32:$A86,$B85,O$32:O86,"&lt;&gt;"&amp;"ремонт")-SUMIFS(P$32:P86,$A$32:$A86,$B85,O$32:O86,"&lt;&gt;"&amp;"ремонт")</f>
        <v>0</v>
      </c>
      <c r="R85" s="52" t="str">
        <f t="shared" si="8"/>
        <v/>
      </c>
      <c r="S85" s="53" t="str">
        <f t="shared" si="9"/>
        <v/>
      </c>
      <c r="T85" s="54" t="str">
        <f t="shared" si="10"/>
        <v/>
      </c>
      <c r="U85" s="54" t="str">
        <f t="shared" si="11"/>
        <v/>
      </c>
      <c r="V85" s="54" t="str">
        <f t="shared" si="12"/>
        <v/>
      </c>
    </row>
    <row r="86" spans="1:22" x14ac:dyDescent="0.25">
      <c r="A86" s="50">
        <f>MAX(B$2:B86)</f>
        <v>42074</v>
      </c>
      <c r="B86" s="56">
        <f t="shared" si="7"/>
        <v>84</v>
      </c>
      <c r="C86" s="4"/>
      <c r="D86" s="6"/>
      <c r="E86" s="3">
        <f>SUMIFS(E$32:E87,$A$32:$A87,$B86,C$32:C87,"&lt;&gt;"&amp;"ремонт")-SUMIFS(D$32:D87,$A$32:$A87,$B86,C$32:C87,"&lt;&gt;"&amp;"ремонт")</f>
        <v>0</v>
      </c>
      <c r="F86" s="4"/>
      <c r="G86" s="6"/>
      <c r="H86" s="3">
        <f>SUMIFS(H$32:H87,$A$32:$A87,$B86,F$32:F87,"&lt;&gt;"&amp;"ремонт")-SUMIFS(G$32:G87,$A$32:$A87,$B86,F$32:F87,"&lt;&gt;"&amp;"ремонт")</f>
        <v>0</v>
      </c>
      <c r="I86" s="4"/>
      <c r="J86" s="6"/>
      <c r="K86" s="3">
        <f>SUMIFS(K$32:K87,$A$32:$A87,$B86,I$32:I87,"&lt;&gt;"&amp;"ремонт")-SUMIFS(J$32:J87,$A$32:$A87,$B86,I$32:I87,"&lt;&gt;"&amp;"ремонт")</f>
        <v>0</v>
      </c>
      <c r="L86" s="4"/>
      <c r="M86" s="6"/>
      <c r="N86" s="3">
        <f>SUMIFS(N$32:N87,$A$32:$A87,$B86,L$32:L87,"&lt;&gt;"&amp;"ремонт")-SUMIFS(M$32:M87,$A$32:$A87,$B86,L$32:L87,"&lt;&gt;"&amp;"ремонт")</f>
        <v>0</v>
      </c>
      <c r="O86" s="4"/>
      <c r="P86" s="6"/>
      <c r="Q86" s="3">
        <f>SUMIFS(Q$32:Q87,$A$32:$A87,$B86,O$32:O87,"&lt;&gt;"&amp;"ремонт")-SUMIFS(P$32:P87,$A$32:$A87,$B86,O$32:O87,"&lt;&gt;"&amp;"ремонт")</f>
        <v>0</v>
      </c>
      <c r="R86" s="52" t="str">
        <f t="shared" si="8"/>
        <v/>
      </c>
      <c r="S86" s="53" t="str">
        <f t="shared" si="9"/>
        <v/>
      </c>
      <c r="T86" s="54" t="str">
        <f t="shared" si="10"/>
        <v/>
      </c>
      <c r="U86" s="54" t="str">
        <f t="shared" si="11"/>
        <v/>
      </c>
      <c r="V86" s="54" t="str">
        <f t="shared" si="12"/>
        <v/>
      </c>
    </row>
    <row r="87" spans="1:22" x14ac:dyDescent="0.25">
      <c r="A87" s="50">
        <f>MAX(B$2:B87)</f>
        <v>42074</v>
      </c>
      <c r="B87" s="56">
        <f t="shared" si="7"/>
        <v>85</v>
      </c>
      <c r="C87" s="4"/>
      <c r="D87" s="6"/>
      <c r="E87" s="3">
        <f>SUMIFS(E$32:E88,$A$32:$A88,$B87,C$32:C88,"&lt;&gt;"&amp;"ремонт")-SUMIFS(D$32:D88,$A$32:$A88,$B87,C$32:C88,"&lt;&gt;"&amp;"ремонт")</f>
        <v>0</v>
      </c>
      <c r="F87" s="4"/>
      <c r="G87" s="6"/>
      <c r="H87" s="3">
        <f>SUMIFS(H$32:H88,$A$32:$A88,$B87,F$32:F88,"&lt;&gt;"&amp;"ремонт")-SUMIFS(G$32:G88,$A$32:$A88,$B87,F$32:F88,"&lt;&gt;"&amp;"ремонт")</f>
        <v>0</v>
      </c>
      <c r="I87" s="4"/>
      <c r="J87" s="6"/>
      <c r="K87" s="3">
        <f>SUMIFS(K$32:K88,$A$32:$A88,$B87,I$32:I88,"&lt;&gt;"&amp;"ремонт")-SUMIFS(J$32:J88,$A$32:$A88,$B87,I$32:I88,"&lt;&gt;"&amp;"ремонт")</f>
        <v>0</v>
      </c>
      <c r="L87" s="4"/>
      <c r="M87" s="6"/>
      <c r="N87" s="3">
        <f>SUMIFS(N$32:N88,$A$32:$A88,$B87,L$32:L88,"&lt;&gt;"&amp;"ремонт")-SUMIFS(M$32:M88,$A$32:$A88,$B87,L$32:L88,"&lt;&gt;"&amp;"ремонт")</f>
        <v>0</v>
      </c>
      <c r="O87" s="4"/>
      <c r="P87" s="6"/>
      <c r="Q87" s="3">
        <f>SUMIFS(Q$32:Q88,$A$32:$A88,$B87,O$32:O88,"&lt;&gt;"&amp;"ремонт")-SUMIFS(P$32:P88,$A$32:$A88,$B87,O$32:O88,"&lt;&gt;"&amp;"ремонт")</f>
        <v>0</v>
      </c>
      <c r="R87" s="52" t="str">
        <f t="shared" si="8"/>
        <v/>
      </c>
      <c r="S87" s="53" t="str">
        <f t="shared" si="9"/>
        <v/>
      </c>
      <c r="T87" s="54" t="str">
        <f t="shared" si="10"/>
        <v/>
      </c>
      <c r="U87" s="54" t="str">
        <f t="shared" si="11"/>
        <v/>
      </c>
      <c r="V87" s="54" t="str">
        <f t="shared" si="12"/>
        <v/>
      </c>
    </row>
    <row r="88" spans="1:22" x14ac:dyDescent="0.25">
      <c r="A88" s="50">
        <f>MAX(B$2:B88)</f>
        <v>42074</v>
      </c>
      <c r="B88" s="56">
        <f t="shared" si="7"/>
        <v>86</v>
      </c>
      <c r="C88" s="4"/>
      <c r="D88" s="6"/>
      <c r="E88" s="3">
        <f>SUMIFS(E$32:E89,$A$32:$A89,$B88,C$32:C89,"&lt;&gt;"&amp;"ремонт")-SUMIFS(D$32:D89,$A$32:$A89,$B88,C$32:C89,"&lt;&gt;"&amp;"ремонт")</f>
        <v>0</v>
      </c>
      <c r="F88" s="4"/>
      <c r="G88" s="6"/>
      <c r="H88" s="3">
        <f>SUMIFS(H$32:H89,$A$32:$A89,$B88,F$32:F89,"&lt;&gt;"&amp;"ремонт")-SUMIFS(G$32:G89,$A$32:$A89,$B88,F$32:F89,"&lt;&gt;"&amp;"ремонт")</f>
        <v>0</v>
      </c>
      <c r="I88" s="4"/>
      <c r="J88" s="6"/>
      <c r="K88" s="3">
        <f>SUMIFS(K$32:K89,$A$32:$A89,$B88,I$32:I89,"&lt;&gt;"&amp;"ремонт")-SUMIFS(J$32:J89,$A$32:$A89,$B88,I$32:I89,"&lt;&gt;"&amp;"ремонт")</f>
        <v>0</v>
      </c>
      <c r="L88" s="4"/>
      <c r="M88" s="6"/>
      <c r="N88" s="3">
        <f>SUMIFS(N$32:N89,$A$32:$A89,$B88,L$32:L89,"&lt;&gt;"&amp;"ремонт")-SUMIFS(M$32:M89,$A$32:$A89,$B88,L$32:L89,"&lt;&gt;"&amp;"ремонт")</f>
        <v>0</v>
      </c>
      <c r="O88" s="4"/>
      <c r="P88" s="6"/>
      <c r="Q88" s="3">
        <f>SUMIFS(Q$32:Q89,$A$32:$A89,$B88,O$32:O89,"&lt;&gt;"&amp;"ремонт")-SUMIFS(P$32:P89,$A$32:$A89,$B88,O$32:O89,"&lt;&gt;"&amp;"ремонт")</f>
        <v>0</v>
      </c>
      <c r="R88" s="52" t="str">
        <f t="shared" si="8"/>
        <v/>
      </c>
      <c r="S88" s="53" t="str">
        <f t="shared" si="9"/>
        <v/>
      </c>
      <c r="T88" s="54" t="str">
        <f t="shared" si="10"/>
        <v/>
      </c>
      <c r="U88" s="54" t="str">
        <f t="shared" si="11"/>
        <v/>
      </c>
      <c r="V88" s="54" t="str">
        <f t="shared" si="12"/>
        <v/>
      </c>
    </row>
    <row r="89" spans="1:22" x14ac:dyDescent="0.25">
      <c r="A89" s="50">
        <f>MAX(B$2:B89)</f>
        <v>42074</v>
      </c>
      <c r="B89" s="56">
        <f t="shared" si="7"/>
        <v>87</v>
      </c>
      <c r="C89" s="4"/>
      <c r="D89" s="6"/>
      <c r="E89" s="3">
        <f>SUMIFS(E$32:E90,$A$32:$A90,$B89,C$32:C90,"&lt;&gt;"&amp;"ремонт")-SUMIFS(D$32:D90,$A$32:$A90,$B89,C$32:C90,"&lt;&gt;"&amp;"ремонт")</f>
        <v>0</v>
      </c>
      <c r="F89" s="4"/>
      <c r="G89" s="6"/>
      <c r="H89" s="3">
        <f>SUMIFS(H$32:H90,$A$32:$A90,$B89,F$32:F90,"&lt;&gt;"&amp;"ремонт")-SUMIFS(G$32:G90,$A$32:$A90,$B89,F$32:F90,"&lt;&gt;"&amp;"ремонт")</f>
        <v>0</v>
      </c>
      <c r="I89" s="4"/>
      <c r="J89" s="6"/>
      <c r="K89" s="3">
        <f>SUMIFS(K$32:K90,$A$32:$A90,$B89,I$32:I90,"&lt;&gt;"&amp;"ремонт")-SUMIFS(J$32:J90,$A$32:$A90,$B89,I$32:I90,"&lt;&gt;"&amp;"ремонт")</f>
        <v>0</v>
      </c>
      <c r="L89" s="4"/>
      <c r="M89" s="6"/>
      <c r="N89" s="3">
        <f>SUMIFS(N$32:N90,$A$32:$A90,$B89,L$32:L90,"&lt;&gt;"&amp;"ремонт")-SUMIFS(M$32:M90,$A$32:$A90,$B89,L$32:L90,"&lt;&gt;"&amp;"ремонт")</f>
        <v>0</v>
      </c>
      <c r="O89" s="4"/>
      <c r="P89" s="6"/>
      <c r="Q89" s="3">
        <f>SUMIFS(Q$32:Q90,$A$32:$A90,$B89,O$32:O90,"&lt;&gt;"&amp;"ремонт")-SUMIFS(P$32:P90,$A$32:$A90,$B89,O$32:O90,"&lt;&gt;"&amp;"ремонт")</f>
        <v>0</v>
      </c>
      <c r="R89" s="52" t="str">
        <f t="shared" si="8"/>
        <v/>
      </c>
      <c r="S89" s="53" t="str">
        <f t="shared" si="9"/>
        <v/>
      </c>
      <c r="T89" s="54" t="str">
        <f t="shared" si="10"/>
        <v/>
      </c>
      <c r="U89" s="54" t="str">
        <f t="shared" si="11"/>
        <v/>
      </c>
      <c r="V89" s="54" t="str">
        <f t="shared" si="12"/>
        <v/>
      </c>
    </row>
    <row r="90" spans="1:22" x14ac:dyDescent="0.25">
      <c r="A90" s="50">
        <f>MAX(B$2:B90)</f>
        <v>42074</v>
      </c>
      <c r="B90" s="56">
        <f t="shared" si="7"/>
        <v>88</v>
      </c>
      <c r="C90" s="4"/>
      <c r="D90" s="6"/>
      <c r="E90" s="3">
        <f>SUMIFS(E$32:E91,$A$32:$A91,$B90,C$32:C91,"&lt;&gt;"&amp;"ремонт")-SUMIFS(D$32:D91,$A$32:$A91,$B90,C$32:C91,"&lt;&gt;"&amp;"ремонт")</f>
        <v>0</v>
      </c>
      <c r="F90" s="4"/>
      <c r="G90" s="6"/>
      <c r="H90" s="3">
        <f>SUMIFS(H$32:H91,$A$32:$A91,$B90,F$32:F91,"&lt;&gt;"&amp;"ремонт")-SUMIFS(G$32:G91,$A$32:$A91,$B90,F$32:F91,"&lt;&gt;"&amp;"ремонт")</f>
        <v>0</v>
      </c>
      <c r="I90" s="4"/>
      <c r="J90" s="6"/>
      <c r="K90" s="3">
        <f>SUMIFS(K$32:K91,$A$32:$A91,$B90,I$32:I91,"&lt;&gt;"&amp;"ремонт")-SUMIFS(J$32:J91,$A$32:$A91,$B90,I$32:I91,"&lt;&gt;"&amp;"ремонт")</f>
        <v>0</v>
      </c>
      <c r="L90" s="4"/>
      <c r="M90" s="6"/>
      <c r="N90" s="3">
        <f>SUMIFS(N$32:N91,$A$32:$A91,$B90,L$32:L91,"&lt;&gt;"&amp;"ремонт")-SUMIFS(M$32:M91,$A$32:$A91,$B90,L$32:L91,"&lt;&gt;"&amp;"ремонт")</f>
        <v>0</v>
      </c>
      <c r="O90" s="4"/>
      <c r="P90" s="6"/>
      <c r="Q90" s="3">
        <f>SUMIFS(Q$32:Q91,$A$32:$A91,$B90,O$32:O91,"&lt;&gt;"&amp;"ремонт")-SUMIFS(P$32:P91,$A$32:$A91,$B90,O$32:O91,"&lt;&gt;"&amp;"ремонт")</f>
        <v>0</v>
      </c>
      <c r="R90" s="52" t="str">
        <f t="shared" si="8"/>
        <v/>
      </c>
      <c r="S90" s="53" t="str">
        <f t="shared" si="9"/>
        <v/>
      </c>
      <c r="T90" s="54" t="str">
        <f t="shared" si="10"/>
        <v/>
      </c>
      <c r="U90" s="54" t="str">
        <f t="shared" si="11"/>
        <v/>
      </c>
      <c r="V90" s="54" t="str">
        <f t="shared" si="12"/>
        <v/>
      </c>
    </row>
    <row r="91" spans="1:22" x14ac:dyDescent="0.25">
      <c r="A91" s="50">
        <f>MAX(B$2:B91)</f>
        <v>42074</v>
      </c>
      <c r="B91" s="56">
        <f t="shared" si="7"/>
        <v>89</v>
      </c>
      <c r="C91" s="4"/>
      <c r="D91" s="6"/>
      <c r="E91" s="3">
        <f>SUMIFS(E$32:E92,$A$32:$A92,$B91,C$32:C92,"&lt;&gt;"&amp;"ремонт")-SUMIFS(D$32:D92,$A$32:$A92,$B91,C$32:C92,"&lt;&gt;"&amp;"ремонт")</f>
        <v>0</v>
      </c>
      <c r="F91" s="4"/>
      <c r="G91" s="6"/>
      <c r="H91" s="3">
        <f>SUMIFS(H$32:H92,$A$32:$A92,$B91,F$32:F92,"&lt;&gt;"&amp;"ремонт")-SUMIFS(G$32:G92,$A$32:$A92,$B91,F$32:F92,"&lt;&gt;"&amp;"ремонт")</f>
        <v>0</v>
      </c>
      <c r="I91" s="4"/>
      <c r="J91" s="6"/>
      <c r="K91" s="3">
        <f>SUMIFS(K$32:K92,$A$32:$A92,$B91,I$32:I92,"&lt;&gt;"&amp;"ремонт")-SUMIFS(J$32:J92,$A$32:$A92,$B91,I$32:I92,"&lt;&gt;"&amp;"ремонт")</f>
        <v>0</v>
      </c>
      <c r="L91" s="4"/>
      <c r="M91" s="6"/>
      <c r="N91" s="3">
        <f>SUMIFS(N$32:N92,$A$32:$A92,$B91,L$32:L92,"&lt;&gt;"&amp;"ремонт")-SUMIFS(M$32:M92,$A$32:$A92,$B91,L$32:L92,"&lt;&gt;"&amp;"ремонт")</f>
        <v>0</v>
      </c>
      <c r="O91" s="4"/>
      <c r="P91" s="6"/>
      <c r="Q91" s="3">
        <f>SUMIFS(Q$32:Q92,$A$32:$A92,$B91,O$32:O92,"&lt;&gt;"&amp;"ремонт")-SUMIFS(P$32:P92,$A$32:$A92,$B91,O$32:O92,"&lt;&gt;"&amp;"ремонт")</f>
        <v>0</v>
      </c>
      <c r="R91" s="52" t="str">
        <f t="shared" si="8"/>
        <v/>
      </c>
      <c r="S91" s="53" t="str">
        <f t="shared" si="9"/>
        <v/>
      </c>
      <c r="T91" s="54" t="str">
        <f t="shared" si="10"/>
        <v/>
      </c>
      <c r="U91" s="54" t="str">
        <f t="shared" si="11"/>
        <v/>
      </c>
      <c r="V91" s="54" t="str">
        <f t="shared" si="12"/>
        <v/>
      </c>
    </row>
    <row r="92" spans="1:22" x14ac:dyDescent="0.25">
      <c r="A92" s="50">
        <f>MAX(B$2:B92)</f>
        <v>42074</v>
      </c>
      <c r="B92" s="56">
        <f t="shared" si="7"/>
        <v>90</v>
      </c>
      <c r="C92" s="4"/>
      <c r="D92" s="6"/>
      <c r="E92" s="3">
        <f>SUMIFS(E$32:E93,$A$32:$A93,$B92,C$32:C93,"&lt;&gt;"&amp;"ремонт")-SUMIFS(D$32:D93,$A$32:$A93,$B92,C$32:C93,"&lt;&gt;"&amp;"ремонт")</f>
        <v>0</v>
      </c>
      <c r="F92" s="4"/>
      <c r="G92" s="6"/>
      <c r="H92" s="3">
        <f>SUMIFS(H$32:H93,$A$32:$A93,$B92,F$32:F93,"&lt;&gt;"&amp;"ремонт")-SUMIFS(G$32:G93,$A$32:$A93,$B92,F$32:F93,"&lt;&gt;"&amp;"ремонт")</f>
        <v>0</v>
      </c>
      <c r="I92" s="4"/>
      <c r="J92" s="6"/>
      <c r="K92" s="3">
        <f>SUMIFS(K$32:K93,$A$32:$A93,$B92,I$32:I93,"&lt;&gt;"&amp;"ремонт")-SUMIFS(J$32:J93,$A$32:$A93,$B92,I$32:I93,"&lt;&gt;"&amp;"ремонт")</f>
        <v>0</v>
      </c>
      <c r="L92" s="4"/>
      <c r="M92" s="6"/>
      <c r="N92" s="3">
        <f>SUMIFS(N$32:N93,$A$32:$A93,$B92,L$32:L93,"&lt;&gt;"&amp;"ремонт")-SUMIFS(M$32:M93,$A$32:$A93,$B92,L$32:L93,"&lt;&gt;"&amp;"ремонт")</f>
        <v>0</v>
      </c>
      <c r="O92" s="4"/>
      <c r="P92" s="6"/>
      <c r="Q92" s="3">
        <f>SUMIFS(Q$32:Q93,$A$32:$A93,$B92,O$32:O93,"&lt;&gt;"&amp;"ремонт")-SUMIFS(P$32:P93,$A$32:$A93,$B92,O$32:O93,"&lt;&gt;"&amp;"ремонт")</f>
        <v>0</v>
      </c>
      <c r="R92" s="52" t="str">
        <f t="shared" si="8"/>
        <v/>
      </c>
      <c r="S92" s="53" t="str">
        <f t="shared" si="9"/>
        <v/>
      </c>
      <c r="T92" s="54" t="str">
        <f t="shared" si="10"/>
        <v/>
      </c>
      <c r="U92" s="54" t="str">
        <f t="shared" si="11"/>
        <v/>
      </c>
      <c r="V92" s="54" t="str">
        <f t="shared" si="12"/>
        <v/>
      </c>
    </row>
    <row r="93" spans="1:22" x14ac:dyDescent="0.25">
      <c r="A93" s="50">
        <f>MAX(B$2:B93)</f>
        <v>42074</v>
      </c>
      <c r="B93" s="56">
        <f t="shared" si="7"/>
        <v>91</v>
      </c>
      <c r="C93" s="4"/>
      <c r="D93" s="6"/>
      <c r="E93" s="3">
        <f>SUMIFS(E$32:E94,$A$32:$A94,$B93,C$32:C94,"&lt;&gt;"&amp;"ремонт")-SUMIFS(D$32:D94,$A$32:$A94,$B93,C$32:C94,"&lt;&gt;"&amp;"ремонт")</f>
        <v>0</v>
      </c>
      <c r="F93" s="4"/>
      <c r="G93" s="6"/>
      <c r="H93" s="3">
        <f>SUMIFS(H$32:H94,$A$32:$A94,$B93,F$32:F94,"&lt;&gt;"&amp;"ремонт")-SUMIFS(G$32:G94,$A$32:$A94,$B93,F$32:F94,"&lt;&gt;"&amp;"ремонт")</f>
        <v>0</v>
      </c>
      <c r="I93" s="4"/>
      <c r="J93" s="6"/>
      <c r="K93" s="3">
        <f>SUMIFS(K$32:K94,$A$32:$A94,$B93,I$32:I94,"&lt;&gt;"&amp;"ремонт")-SUMIFS(J$32:J94,$A$32:$A94,$B93,I$32:I94,"&lt;&gt;"&amp;"ремонт")</f>
        <v>0</v>
      </c>
      <c r="L93" s="4"/>
      <c r="M93" s="6"/>
      <c r="N93" s="3">
        <f>SUMIFS(N$32:N94,$A$32:$A94,$B93,L$32:L94,"&lt;&gt;"&amp;"ремонт")-SUMIFS(M$32:M94,$A$32:$A94,$B93,L$32:L94,"&lt;&gt;"&amp;"ремонт")</f>
        <v>0</v>
      </c>
      <c r="O93" s="4"/>
      <c r="P93" s="6"/>
      <c r="Q93" s="3">
        <f>SUMIFS(Q$32:Q94,$A$32:$A94,$B93,O$32:O94,"&lt;&gt;"&amp;"ремонт")-SUMIFS(P$32:P94,$A$32:$A94,$B93,O$32:O94,"&lt;&gt;"&amp;"ремонт")</f>
        <v>0</v>
      </c>
      <c r="R93" s="52" t="str">
        <f t="shared" si="8"/>
        <v/>
      </c>
      <c r="S93" s="53" t="str">
        <f t="shared" si="9"/>
        <v/>
      </c>
      <c r="T93" s="54" t="str">
        <f t="shared" si="10"/>
        <v/>
      </c>
      <c r="U93" s="54" t="str">
        <f t="shared" si="11"/>
        <v/>
      </c>
      <c r="V93" s="54" t="str">
        <f t="shared" si="12"/>
        <v/>
      </c>
    </row>
    <row r="94" spans="1:22" x14ac:dyDescent="0.25">
      <c r="A94" s="50">
        <f>MAX(B$2:B94)</f>
        <v>42074</v>
      </c>
      <c r="B94" s="56">
        <f t="shared" si="7"/>
        <v>92</v>
      </c>
      <c r="C94" s="4"/>
      <c r="D94" s="6"/>
      <c r="E94" s="3">
        <f>SUMIFS(E$32:E95,$A$32:$A95,$B94,C$32:C95,"&lt;&gt;"&amp;"ремонт")-SUMIFS(D$32:D95,$A$32:$A95,$B94,C$32:C95,"&lt;&gt;"&amp;"ремонт")</f>
        <v>0</v>
      </c>
      <c r="F94" s="4"/>
      <c r="G94" s="6"/>
      <c r="H94" s="3">
        <f>SUMIFS(H$32:H95,$A$32:$A95,$B94,F$32:F95,"&lt;&gt;"&amp;"ремонт")-SUMIFS(G$32:G95,$A$32:$A95,$B94,F$32:F95,"&lt;&gt;"&amp;"ремонт")</f>
        <v>0</v>
      </c>
      <c r="I94" s="4"/>
      <c r="J94" s="6"/>
      <c r="K94" s="3">
        <f>SUMIFS(K$32:K95,$A$32:$A95,$B94,I$32:I95,"&lt;&gt;"&amp;"ремонт")-SUMIFS(J$32:J95,$A$32:$A95,$B94,I$32:I95,"&lt;&gt;"&amp;"ремонт")</f>
        <v>0</v>
      </c>
      <c r="L94" s="4"/>
      <c r="M94" s="6"/>
      <c r="N94" s="3">
        <f>SUMIFS(N$32:N95,$A$32:$A95,$B94,L$32:L95,"&lt;&gt;"&amp;"ремонт")-SUMIFS(M$32:M95,$A$32:$A95,$B94,L$32:L95,"&lt;&gt;"&amp;"ремонт")</f>
        <v>0</v>
      </c>
      <c r="O94" s="4"/>
      <c r="P94" s="6"/>
      <c r="Q94" s="3">
        <f>SUMIFS(Q$32:Q95,$A$32:$A95,$B94,O$32:O95,"&lt;&gt;"&amp;"ремонт")-SUMIFS(P$32:P95,$A$32:$A95,$B94,O$32:O95,"&lt;&gt;"&amp;"ремонт")</f>
        <v>0</v>
      </c>
      <c r="R94" s="52" t="str">
        <f t="shared" si="8"/>
        <v/>
      </c>
      <c r="S94" s="53" t="str">
        <f t="shared" si="9"/>
        <v/>
      </c>
      <c r="T94" s="54" t="str">
        <f t="shared" si="10"/>
        <v/>
      </c>
      <c r="U94" s="54" t="str">
        <f t="shared" si="11"/>
        <v/>
      </c>
      <c r="V94" s="54" t="str">
        <f t="shared" si="12"/>
        <v/>
      </c>
    </row>
    <row r="95" spans="1:22" x14ac:dyDescent="0.25">
      <c r="A95" s="50">
        <f>MAX(B$2:B95)</f>
        <v>42074</v>
      </c>
      <c r="B95" s="56">
        <f t="shared" si="7"/>
        <v>93</v>
      </c>
      <c r="C95" s="4"/>
      <c r="D95" s="6"/>
      <c r="E95" s="3">
        <f>SUMIFS(E$32:E96,$A$32:$A96,$B95,C$32:C96,"&lt;&gt;"&amp;"ремонт")-SUMIFS(D$32:D96,$A$32:$A96,$B95,C$32:C96,"&lt;&gt;"&amp;"ремонт")</f>
        <v>0</v>
      </c>
      <c r="F95" s="4"/>
      <c r="G95" s="6"/>
      <c r="H95" s="3">
        <f>SUMIFS(H$32:H96,$A$32:$A96,$B95,F$32:F96,"&lt;&gt;"&amp;"ремонт")-SUMIFS(G$32:G96,$A$32:$A96,$B95,F$32:F96,"&lt;&gt;"&amp;"ремонт")</f>
        <v>0</v>
      </c>
      <c r="I95" s="4"/>
      <c r="J95" s="6"/>
      <c r="K95" s="3">
        <f>SUMIFS(K$32:K96,$A$32:$A96,$B95,I$32:I96,"&lt;&gt;"&amp;"ремонт")-SUMIFS(J$32:J96,$A$32:$A96,$B95,I$32:I96,"&lt;&gt;"&amp;"ремонт")</f>
        <v>0</v>
      </c>
      <c r="L95" s="4"/>
      <c r="M95" s="6"/>
      <c r="N95" s="3">
        <f>SUMIFS(N$32:N96,$A$32:$A96,$B95,L$32:L96,"&lt;&gt;"&amp;"ремонт")-SUMIFS(M$32:M96,$A$32:$A96,$B95,L$32:L96,"&lt;&gt;"&amp;"ремонт")</f>
        <v>0</v>
      </c>
      <c r="O95" s="4"/>
      <c r="P95" s="6"/>
      <c r="Q95" s="3">
        <f>SUMIFS(Q$32:Q96,$A$32:$A96,$B95,O$32:O96,"&lt;&gt;"&amp;"ремонт")-SUMIFS(P$32:P96,$A$32:$A96,$B95,O$32:O96,"&lt;&gt;"&amp;"ремонт")</f>
        <v>0</v>
      </c>
      <c r="R95" s="52" t="str">
        <f t="shared" si="8"/>
        <v/>
      </c>
      <c r="S95" s="53" t="str">
        <f t="shared" si="9"/>
        <v/>
      </c>
      <c r="T95" s="54" t="str">
        <f t="shared" si="10"/>
        <v/>
      </c>
      <c r="U95" s="54" t="str">
        <f t="shared" si="11"/>
        <v/>
      </c>
      <c r="V95" s="54" t="str">
        <f t="shared" si="12"/>
        <v/>
      </c>
    </row>
    <row r="96" spans="1:22" x14ac:dyDescent="0.25">
      <c r="A96" s="50">
        <f>MAX(B$2:B96)</f>
        <v>42074</v>
      </c>
      <c r="B96" s="56">
        <f t="shared" si="7"/>
        <v>94</v>
      </c>
      <c r="C96" s="4"/>
      <c r="D96" s="6"/>
      <c r="E96" s="3">
        <f>SUMIFS(E$32:E97,$A$32:$A97,$B96,C$32:C97,"&lt;&gt;"&amp;"ремонт")-SUMIFS(D$32:D97,$A$32:$A97,$B96,C$32:C97,"&lt;&gt;"&amp;"ремонт")</f>
        <v>0</v>
      </c>
      <c r="F96" s="4"/>
      <c r="G96" s="6"/>
      <c r="H96" s="3">
        <f>SUMIFS(H$32:H97,$A$32:$A97,$B96,F$32:F97,"&lt;&gt;"&amp;"ремонт")-SUMIFS(G$32:G97,$A$32:$A97,$B96,F$32:F97,"&lt;&gt;"&amp;"ремонт")</f>
        <v>0</v>
      </c>
      <c r="I96" s="4"/>
      <c r="J96" s="6"/>
      <c r="K96" s="3">
        <f>SUMIFS(K$32:K97,$A$32:$A97,$B96,I$32:I97,"&lt;&gt;"&amp;"ремонт")-SUMIFS(J$32:J97,$A$32:$A97,$B96,I$32:I97,"&lt;&gt;"&amp;"ремонт")</f>
        <v>0</v>
      </c>
      <c r="L96" s="4"/>
      <c r="M96" s="6"/>
      <c r="N96" s="3">
        <f>SUMIFS(N$32:N97,$A$32:$A97,$B96,L$32:L97,"&lt;&gt;"&amp;"ремонт")-SUMIFS(M$32:M97,$A$32:$A97,$B96,L$32:L97,"&lt;&gt;"&amp;"ремонт")</f>
        <v>0</v>
      </c>
      <c r="O96" s="4"/>
      <c r="P96" s="6"/>
      <c r="Q96" s="3">
        <f>SUMIFS(Q$32:Q97,$A$32:$A97,$B96,O$32:O97,"&lt;&gt;"&amp;"ремонт")-SUMIFS(P$32:P97,$A$32:$A97,$B96,O$32:O97,"&lt;&gt;"&amp;"ремонт")</f>
        <v>0</v>
      </c>
      <c r="R96" s="52" t="str">
        <f t="shared" si="8"/>
        <v/>
      </c>
      <c r="S96" s="53" t="str">
        <f t="shared" si="9"/>
        <v/>
      </c>
      <c r="T96" s="54" t="str">
        <f t="shared" si="10"/>
        <v/>
      </c>
      <c r="U96" s="54" t="str">
        <f t="shared" si="11"/>
        <v/>
      </c>
      <c r="V96" s="54" t="str">
        <f t="shared" si="12"/>
        <v/>
      </c>
    </row>
    <row r="97" spans="1:22" x14ac:dyDescent="0.25">
      <c r="A97" s="50">
        <f>MAX(B$2:B97)</f>
        <v>42074</v>
      </c>
      <c r="B97" s="56">
        <f t="shared" si="7"/>
        <v>95</v>
      </c>
      <c r="C97" s="4"/>
      <c r="D97" s="6"/>
      <c r="E97" s="3">
        <f>SUMIFS(E$32:E98,$A$32:$A98,$B97,C$32:C98,"&lt;&gt;"&amp;"ремонт")-SUMIFS(D$32:D98,$A$32:$A98,$B97,C$32:C98,"&lt;&gt;"&amp;"ремонт")</f>
        <v>0</v>
      </c>
      <c r="F97" s="4"/>
      <c r="G97" s="6"/>
      <c r="H97" s="3">
        <f>SUMIFS(H$32:H98,$A$32:$A98,$B97,F$32:F98,"&lt;&gt;"&amp;"ремонт")-SUMIFS(G$32:G98,$A$32:$A98,$B97,F$32:F98,"&lt;&gt;"&amp;"ремонт")</f>
        <v>0</v>
      </c>
      <c r="I97" s="4"/>
      <c r="J97" s="6"/>
      <c r="K97" s="3">
        <f>SUMIFS(K$32:K98,$A$32:$A98,$B97,I$32:I98,"&lt;&gt;"&amp;"ремонт")-SUMIFS(J$32:J98,$A$32:$A98,$B97,I$32:I98,"&lt;&gt;"&amp;"ремонт")</f>
        <v>0</v>
      </c>
      <c r="L97" s="4"/>
      <c r="M97" s="6"/>
      <c r="N97" s="3">
        <f>SUMIFS(N$32:N98,$A$32:$A98,$B97,L$32:L98,"&lt;&gt;"&amp;"ремонт")-SUMIFS(M$32:M98,$A$32:$A98,$B97,L$32:L98,"&lt;&gt;"&amp;"ремонт")</f>
        <v>0</v>
      </c>
      <c r="O97" s="4"/>
      <c r="P97" s="6"/>
      <c r="Q97" s="3">
        <f>SUMIFS(Q$32:Q98,$A$32:$A98,$B97,O$32:O98,"&lt;&gt;"&amp;"ремонт")-SUMIFS(P$32:P98,$A$32:$A98,$B97,O$32:O98,"&lt;&gt;"&amp;"ремонт")</f>
        <v>0</v>
      </c>
      <c r="R97" s="52" t="str">
        <f t="shared" si="8"/>
        <v/>
      </c>
      <c r="S97" s="53" t="str">
        <f t="shared" si="9"/>
        <v/>
      </c>
      <c r="T97" s="54" t="str">
        <f t="shared" si="10"/>
        <v/>
      </c>
      <c r="U97" s="54" t="str">
        <f t="shared" si="11"/>
        <v/>
      </c>
      <c r="V97" s="54" t="str">
        <f t="shared" si="12"/>
        <v/>
      </c>
    </row>
    <row r="98" spans="1:22" x14ac:dyDescent="0.25">
      <c r="A98" s="50">
        <f>MAX(B$2:B98)</f>
        <v>42074</v>
      </c>
      <c r="B98" s="56">
        <f t="shared" si="7"/>
        <v>96</v>
      </c>
      <c r="C98" s="4"/>
      <c r="D98" s="6"/>
      <c r="E98" s="3">
        <f>SUMIFS(E$32:E99,$A$32:$A99,$B98,C$32:C99,"&lt;&gt;"&amp;"ремонт")-SUMIFS(D$32:D99,$A$32:$A99,$B98,C$32:C99,"&lt;&gt;"&amp;"ремонт")</f>
        <v>0</v>
      </c>
      <c r="F98" s="4"/>
      <c r="G98" s="6"/>
      <c r="H98" s="3">
        <f>SUMIFS(H$32:H99,$A$32:$A99,$B98,F$32:F99,"&lt;&gt;"&amp;"ремонт")-SUMIFS(G$32:G99,$A$32:$A99,$B98,F$32:F99,"&lt;&gt;"&amp;"ремонт")</f>
        <v>0</v>
      </c>
      <c r="I98" s="4"/>
      <c r="J98" s="6"/>
      <c r="K98" s="3">
        <f>SUMIFS(K$32:K99,$A$32:$A99,$B98,I$32:I99,"&lt;&gt;"&amp;"ремонт")-SUMIFS(J$32:J99,$A$32:$A99,$B98,I$32:I99,"&lt;&gt;"&amp;"ремонт")</f>
        <v>0</v>
      </c>
      <c r="L98" s="4"/>
      <c r="M98" s="6"/>
      <c r="N98" s="3">
        <f>SUMIFS(N$32:N99,$A$32:$A99,$B98,L$32:L99,"&lt;&gt;"&amp;"ремонт")-SUMIFS(M$32:M99,$A$32:$A99,$B98,L$32:L99,"&lt;&gt;"&amp;"ремонт")</f>
        <v>0</v>
      </c>
      <c r="O98" s="4"/>
      <c r="P98" s="6"/>
      <c r="Q98" s="3">
        <f>SUMIFS(Q$32:Q99,$A$32:$A99,$B98,O$32:O99,"&lt;&gt;"&amp;"ремонт")-SUMIFS(P$32:P99,$A$32:$A99,$B98,O$32:O99,"&lt;&gt;"&amp;"ремонт")</f>
        <v>0</v>
      </c>
      <c r="R98" s="52" t="str">
        <f t="shared" si="8"/>
        <v/>
      </c>
      <c r="S98" s="53" t="str">
        <f t="shared" si="9"/>
        <v/>
      </c>
      <c r="T98" s="54" t="str">
        <f t="shared" si="10"/>
        <v/>
      </c>
      <c r="U98" s="54" t="str">
        <f t="shared" si="11"/>
        <v/>
      </c>
      <c r="V98" s="54" t="str">
        <f t="shared" si="12"/>
        <v/>
      </c>
    </row>
    <row r="99" spans="1:22" x14ac:dyDescent="0.25">
      <c r="A99" s="50">
        <f>MAX(B$2:B99)</f>
        <v>42074</v>
      </c>
      <c r="B99" s="56">
        <f t="shared" si="7"/>
        <v>97</v>
      </c>
      <c r="C99" s="4"/>
      <c r="D99" s="6"/>
      <c r="E99" s="3">
        <f>SUMIFS(E$32:E100,$A$32:$A100,$B99,C$32:C100,"&lt;&gt;"&amp;"ремонт")-SUMIFS(D$32:D100,$A$32:$A100,$B99,C$32:C100,"&lt;&gt;"&amp;"ремонт")</f>
        <v>0</v>
      </c>
      <c r="F99" s="4"/>
      <c r="G99" s="6"/>
      <c r="H99" s="3">
        <f>SUMIFS(H$32:H100,$A$32:$A100,$B99,F$32:F100,"&lt;&gt;"&amp;"ремонт")-SUMIFS(G$32:G100,$A$32:$A100,$B99,F$32:F100,"&lt;&gt;"&amp;"ремонт")</f>
        <v>0</v>
      </c>
      <c r="I99" s="4"/>
      <c r="J99" s="6"/>
      <c r="K99" s="3">
        <f>SUMIFS(K$32:K100,$A$32:$A100,$B99,I$32:I100,"&lt;&gt;"&amp;"ремонт")-SUMIFS(J$32:J100,$A$32:$A100,$B99,I$32:I100,"&lt;&gt;"&amp;"ремонт")</f>
        <v>0</v>
      </c>
      <c r="L99" s="4"/>
      <c r="M99" s="6"/>
      <c r="N99" s="3">
        <f>SUMIFS(N$32:N100,$A$32:$A100,$B99,L$32:L100,"&lt;&gt;"&amp;"ремонт")-SUMIFS(M$32:M100,$A$32:$A100,$B99,L$32:L100,"&lt;&gt;"&amp;"ремонт")</f>
        <v>0</v>
      </c>
      <c r="O99" s="4"/>
      <c r="P99" s="6"/>
      <c r="Q99" s="3">
        <f>SUMIFS(Q$32:Q100,$A$32:$A100,$B99,O$32:O100,"&lt;&gt;"&amp;"ремонт")-SUMIFS(P$32:P100,$A$32:$A100,$B99,O$32:O100,"&lt;&gt;"&amp;"ремонт")</f>
        <v>0</v>
      </c>
      <c r="R99" s="52" t="str">
        <f t="shared" si="8"/>
        <v/>
      </c>
      <c r="S99" s="53" t="str">
        <f t="shared" si="9"/>
        <v/>
      </c>
      <c r="T99" s="54" t="str">
        <f t="shared" si="10"/>
        <v/>
      </c>
      <c r="U99" s="54" t="str">
        <f t="shared" si="11"/>
        <v/>
      </c>
      <c r="V99" s="54" t="str">
        <f t="shared" si="12"/>
        <v/>
      </c>
    </row>
    <row r="100" spans="1:22" x14ac:dyDescent="0.25">
      <c r="A100" s="50">
        <f>MAX(B$2:B100)</f>
        <v>42074</v>
      </c>
      <c r="B100" s="56">
        <f t="shared" si="7"/>
        <v>98</v>
      </c>
      <c r="C100" s="4"/>
      <c r="D100" s="6"/>
      <c r="E100" s="3">
        <f>SUMIFS(E$32:E101,$A$32:$A101,$B100,C$32:C101,"&lt;&gt;"&amp;"ремонт")-SUMIFS(D$32:D101,$A$32:$A101,$B100,C$32:C101,"&lt;&gt;"&amp;"ремонт")</f>
        <v>0</v>
      </c>
      <c r="F100" s="4"/>
      <c r="G100" s="6"/>
      <c r="H100" s="3">
        <f>SUMIFS(H$32:H101,$A$32:$A101,$B100,F$32:F101,"&lt;&gt;"&amp;"ремонт")-SUMIFS(G$32:G101,$A$32:$A101,$B100,F$32:F101,"&lt;&gt;"&amp;"ремонт")</f>
        <v>0</v>
      </c>
      <c r="I100" s="4"/>
      <c r="J100" s="6"/>
      <c r="K100" s="3">
        <f>SUMIFS(K$32:K101,$A$32:$A101,$B100,I$32:I101,"&lt;&gt;"&amp;"ремонт")-SUMIFS(J$32:J101,$A$32:$A101,$B100,I$32:I101,"&lt;&gt;"&amp;"ремонт")</f>
        <v>0</v>
      </c>
      <c r="L100" s="4"/>
      <c r="M100" s="6"/>
      <c r="N100" s="3">
        <f>SUMIFS(N$32:N101,$A$32:$A101,$B100,L$32:L101,"&lt;&gt;"&amp;"ремонт")-SUMIFS(M$32:M101,$A$32:$A101,$B100,L$32:L101,"&lt;&gt;"&amp;"ремонт")</f>
        <v>0</v>
      </c>
      <c r="O100" s="4"/>
      <c r="P100" s="6"/>
      <c r="Q100" s="3">
        <f>SUMIFS(Q$32:Q101,$A$32:$A101,$B100,O$32:O101,"&lt;&gt;"&amp;"ремонт")-SUMIFS(P$32:P101,$A$32:$A101,$B100,O$32:O101,"&lt;&gt;"&amp;"ремонт")</f>
        <v>0</v>
      </c>
      <c r="R100" s="52" t="str">
        <f t="shared" si="8"/>
        <v/>
      </c>
      <c r="S100" s="53" t="str">
        <f t="shared" si="9"/>
        <v/>
      </c>
      <c r="T100" s="54" t="str">
        <f t="shared" si="10"/>
        <v/>
      </c>
      <c r="U100" s="54" t="str">
        <f t="shared" si="11"/>
        <v/>
      </c>
      <c r="V100" s="54" t="str">
        <f t="shared" si="12"/>
        <v/>
      </c>
    </row>
    <row r="101" spans="1:22" x14ac:dyDescent="0.25">
      <c r="A101" s="50">
        <f>MAX(B$2:B101)</f>
        <v>42074</v>
      </c>
      <c r="B101" s="56">
        <f t="shared" si="7"/>
        <v>99</v>
      </c>
      <c r="C101" s="4"/>
      <c r="D101" s="6"/>
      <c r="E101" s="3">
        <f>SUMIFS(E$32:E102,$A$32:$A102,$B101,C$32:C102,"&lt;&gt;"&amp;"ремонт")-SUMIFS(D$32:D102,$A$32:$A102,$B101,C$32:C102,"&lt;&gt;"&amp;"ремонт")</f>
        <v>0</v>
      </c>
      <c r="F101" s="4"/>
      <c r="G101" s="6"/>
      <c r="H101" s="3">
        <f>SUMIFS(H$32:H102,$A$32:$A102,$B101,F$32:F102,"&lt;&gt;"&amp;"ремонт")-SUMIFS(G$32:G102,$A$32:$A102,$B101,F$32:F102,"&lt;&gt;"&amp;"ремонт")</f>
        <v>0</v>
      </c>
      <c r="I101" s="4"/>
      <c r="J101" s="6"/>
      <c r="K101" s="3">
        <f>SUMIFS(K$32:K102,$A$32:$A102,$B101,I$32:I102,"&lt;&gt;"&amp;"ремонт")-SUMIFS(J$32:J102,$A$32:$A102,$B101,I$32:I102,"&lt;&gt;"&amp;"ремонт")</f>
        <v>0</v>
      </c>
      <c r="L101" s="4"/>
      <c r="M101" s="6"/>
      <c r="N101" s="3">
        <f>SUMIFS(N$32:N102,$A$32:$A102,$B101,L$32:L102,"&lt;&gt;"&amp;"ремонт")-SUMIFS(M$32:M102,$A$32:$A102,$B101,L$32:L102,"&lt;&gt;"&amp;"ремонт")</f>
        <v>0</v>
      </c>
      <c r="O101" s="4"/>
      <c r="P101" s="6"/>
      <c r="Q101" s="3">
        <f>SUMIFS(Q$32:Q102,$A$32:$A102,$B101,O$32:O102,"&lt;&gt;"&amp;"ремонт")-SUMIFS(P$32:P102,$A$32:$A102,$B101,O$32:O102,"&lt;&gt;"&amp;"ремонт")</f>
        <v>0</v>
      </c>
      <c r="R101" s="52" t="str">
        <f t="shared" si="8"/>
        <v/>
      </c>
      <c r="S101" s="53" t="str">
        <f t="shared" si="9"/>
        <v/>
      </c>
      <c r="T101" s="54" t="str">
        <f t="shared" si="10"/>
        <v/>
      </c>
      <c r="U101" s="54" t="str">
        <f t="shared" si="11"/>
        <v/>
      </c>
      <c r="V101" s="54" t="str">
        <f t="shared" si="12"/>
        <v/>
      </c>
    </row>
    <row r="102" spans="1:22" x14ac:dyDescent="0.25">
      <c r="A102" s="50">
        <f>MAX(B$2:B102)</f>
        <v>42074</v>
      </c>
      <c r="B102" s="56">
        <f t="shared" si="7"/>
        <v>100</v>
      </c>
      <c r="C102" s="4"/>
      <c r="D102" s="6"/>
      <c r="E102" s="3">
        <f>SUMIFS(E$32:E103,$A$32:$A103,$B102,C$32:C103,"&lt;&gt;"&amp;"ремонт")-SUMIFS(D$32:D103,$A$32:$A103,$B102,C$32:C103,"&lt;&gt;"&amp;"ремонт")</f>
        <v>0</v>
      </c>
      <c r="F102" s="4"/>
      <c r="G102" s="6"/>
      <c r="H102" s="3">
        <f>SUMIFS(H$32:H103,$A$32:$A103,$B102,F$32:F103,"&lt;&gt;"&amp;"ремонт")-SUMIFS(G$32:G103,$A$32:$A103,$B102,F$32:F103,"&lt;&gt;"&amp;"ремонт")</f>
        <v>0</v>
      </c>
      <c r="I102" s="4"/>
      <c r="J102" s="6"/>
      <c r="K102" s="3">
        <f>SUMIFS(K$32:K103,$A$32:$A103,$B102,I$32:I103,"&lt;&gt;"&amp;"ремонт")-SUMIFS(J$32:J103,$A$32:$A103,$B102,I$32:I103,"&lt;&gt;"&amp;"ремонт")</f>
        <v>0</v>
      </c>
      <c r="L102" s="4"/>
      <c r="M102" s="6"/>
      <c r="N102" s="3">
        <f>SUMIFS(N$32:N103,$A$32:$A103,$B102,L$32:L103,"&lt;&gt;"&amp;"ремонт")-SUMIFS(M$32:M103,$A$32:$A103,$B102,L$32:L103,"&lt;&gt;"&amp;"ремонт")</f>
        <v>0</v>
      </c>
      <c r="O102" s="4"/>
      <c r="P102" s="6"/>
      <c r="Q102" s="3">
        <f>SUMIFS(Q$32:Q103,$A$32:$A103,$B102,O$32:O103,"&lt;&gt;"&amp;"ремонт")-SUMIFS(P$32:P103,$A$32:$A103,$B102,O$32:O103,"&lt;&gt;"&amp;"ремонт")</f>
        <v>0</v>
      </c>
      <c r="R102" s="52" t="str">
        <f t="shared" si="8"/>
        <v/>
      </c>
      <c r="S102" s="53" t="str">
        <f t="shared" si="9"/>
        <v/>
      </c>
      <c r="T102" s="54" t="str">
        <f t="shared" si="10"/>
        <v/>
      </c>
      <c r="U102" s="54" t="str">
        <f t="shared" si="11"/>
        <v/>
      </c>
      <c r="V102" s="54" t="str">
        <f t="shared" si="12"/>
        <v/>
      </c>
    </row>
    <row r="103" spans="1:22" x14ac:dyDescent="0.25">
      <c r="A103" s="50">
        <f>MAX(B$2:B103)</f>
        <v>42074</v>
      </c>
      <c r="B103" s="56">
        <f t="shared" si="7"/>
        <v>101</v>
      </c>
      <c r="C103" s="4"/>
      <c r="D103" s="6"/>
      <c r="E103" s="3">
        <f>SUMIFS(E$32:E104,$A$32:$A104,$B103,C$32:C104,"&lt;&gt;"&amp;"ремонт")-SUMIFS(D$32:D104,$A$32:$A104,$B103,C$32:C104,"&lt;&gt;"&amp;"ремонт")</f>
        <v>0</v>
      </c>
      <c r="F103" s="4"/>
      <c r="G103" s="6"/>
      <c r="H103" s="3">
        <f>SUMIFS(H$32:H104,$A$32:$A104,$B103,F$32:F104,"&lt;&gt;"&amp;"ремонт")-SUMIFS(G$32:G104,$A$32:$A104,$B103,F$32:F104,"&lt;&gt;"&amp;"ремонт")</f>
        <v>0</v>
      </c>
      <c r="I103" s="4"/>
      <c r="J103" s="6"/>
      <c r="K103" s="3">
        <f>SUMIFS(K$32:K104,$A$32:$A104,$B103,I$32:I104,"&lt;&gt;"&amp;"ремонт")-SUMIFS(J$32:J104,$A$32:$A104,$B103,I$32:I104,"&lt;&gt;"&amp;"ремонт")</f>
        <v>0</v>
      </c>
      <c r="L103" s="4"/>
      <c r="M103" s="6"/>
      <c r="N103" s="3">
        <f>SUMIFS(N$32:N104,$A$32:$A104,$B103,L$32:L104,"&lt;&gt;"&amp;"ремонт")-SUMIFS(M$32:M104,$A$32:$A104,$B103,L$32:L104,"&lt;&gt;"&amp;"ремонт")</f>
        <v>0</v>
      </c>
      <c r="O103" s="4"/>
      <c r="P103" s="6"/>
      <c r="Q103" s="3">
        <f>SUMIFS(Q$32:Q104,$A$32:$A104,$B103,O$32:O104,"&lt;&gt;"&amp;"ремонт")-SUMIFS(P$32:P104,$A$32:$A104,$B103,O$32:O104,"&lt;&gt;"&amp;"ремонт")</f>
        <v>0</v>
      </c>
      <c r="R103" s="52" t="str">
        <f t="shared" si="8"/>
        <v/>
      </c>
      <c r="S103" s="53" t="str">
        <f t="shared" si="9"/>
        <v/>
      </c>
      <c r="T103" s="54" t="str">
        <f t="shared" si="10"/>
        <v/>
      </c>
      <c r="U103" s="54" t="str">
        <f t="shared" si="11"/>
        <v/>
      </c>
      <c r="V103" s="54" t="str">
        <f t="shared" si="12"/>
        <v/>
      </c>
    </row>
    <row r="104" spans="1:22" x14ac:dyDescent="0.25">
      <c r="A104" s="50">
        <f>MAX(B$2:B104)</f>
        <v>42074</v>
      </c>
      <c r="B104" s="56">
        <f t="shared" si="7"/>
        <v>102</v>
      </c>
      <c r="C104" s="4"/>
      <c r="D104" s="6"/>
      <c r="E104" s="3">
        <f>SUMIFS(E$32:E105,$A$32:$A105,$B104,C$32:C105,"&lt;&gt;"&amp;"ремонт")-SUMIFS(D$32:D105,$A$32:$A105,$B104,C$32:C105,"&lt;&gt;"&amp;"ремонт")</f>
        <v>0</v>
      </c>
      <c r="F104" s="4"/>
      <c r="G104" s="6"/>
      <c r="H104" s="3">
        <f>SUMIFS(H$32:H105,$A$32:$A105,$B104,F$32:F105,"&lt;&gt;"&amp;"ремонт")-SUMIFS(G$32:G105,$A$32:$A105,$B104,F$32:F105,"&lt;&gt;"&amp;"ремонт")</f>
        <v>0</v>
      </c>
      <c r="I104" s="4"/>
      <c r="J104" s="6"/>
      <c r="K104" s="3">
        <f>SUMIFS(K$32:K105,$A$32:$A105,$B104,I$32:I105,"&lt;&gt;"&amp;"ремонт")-SUMIFS(J$32:J105,$A$32:$A105,$B104,I$32:I105,"&lt;&gt;"&amp;"ремонт")</f>
        <v>0</v>
      </c>
      <c r="L104" s="4"/>
      <c r="M104" s="6"/>
      <c r="N104" s="3">
        <f>SUMIFS(N$32:N105,$A$32:$A105,$B104,L$32:L105,"&lt;&gt;"&amp;"ремонт")-SUMIFS(M$32:M105,$A$32:$A105,$B104,L$32:L105,"&lt;&gt;"&amp;"ремонт")</f>
        <v>0</v>
      </c>
      <c r="O104" s="4"/>
      <c r="P104" s="6"/>
      <c r="Q104" s="3">
        <f>SUMIFS(Q$32:Q105,$A$32:$A105,$B104,O$32:O105,"&lt;&gt;"&amp;"ремонт")-SUMIFS(P$32:P105,$A$32:$A105,$B104,O$32:O105,"&lt;&gt;"&amp;"ремонт")</f>
        <v>0</v>
      </c>
      <c r="R104" s="52" t="str">
        <f t="shared" si="8"/>
        <v/>
      </c>
      <c r="S104" s="53" t="str">
        <f t="shared" si="9"/>
        <v/>
      </c>
      <c r="T104" s="54" t="str">
        <f t="shared" si="10"/>
        <v/>
      </c>
      <c r="U104" s="54" t="str">
        <f t="shared" si="11"/>
        <v/>
      </c>
      <c r="V104" s="54" t="str">
        <f t="shared" si="12"/>
        <v/>
      </c>
    </row>
    <row r="105" spans="1:22" x14ac:dyDescent="0.25">
      <c r="A105" s="50">
        <f>MAX(B$2:B105)</f>
        <v>42074</v>
      </c>
      <c r="B105" s="56">
        <f t="shared" si="7"/>
        <v>103</v>
      </c>
      <c r="C105" s="4"/>
      <c r="D105" s="6"/>
      <c r="E105" s="3">
        <f>SUMIFS(E$32:E106,$A$32:$A106,$B105,C$32:C106,"&lt;&gt;"&amp;"ремонт")-SUMIFS(D$32:D106,$A$32:$A106,$B105,C$32:C106,"&lt;&gt;"&amp;"ремонт")</f>
        <v>0</v>
      </c>
      <c r="F105" s="4"/>
      <c r="G105" s="6"/>
      <c r="H105" s="3">
        <f>SUMIFS(H$32:H106,$A$32:$A106,$B105,F$32:F106,"&lt;&gt;"&amp;"ремонт")-SUMIFS(G$32:G106,$A$32:$A106,$B105,F$32:F106,"&lt;&gt;"&amp;"ремонт")</f>
        <v>0</v>
      </c>
      <c r="I105" s="4"/>
      <c r="J105" s="6"/>
      <c r="K105" s="3">
        <f>SUMIFS(K$32:K106,$A$32:$A106,$B105,I$32:I106,"&lt;&gt;"&amp;"ремонт")-SUMIFS(J$32:J106,$A$32:$A106,$B105,I$32:I106,"&lt;&gt;"&amp;"ремонт")</f>
        <v>0</v>
      </c>
      <c r="L105" s="4"/>
      <c r="M105" s="6"/>
      <c r="N105" s="3">
        <f>SUMIFS(N$32:N106,$A$32:$A106,$B105,L$32:L106,"&lt;&gt;"&amp;"ремонт")-SUMIFS(M$32:M106,$A$32:$A106,$B105,L$32:L106,"&lt;&gt;"&amp;"ремонт")</f>
        <v>0</v>
      </c>
      <c r="O105" s="4"/>
      <c r="P105" s="6"/>
      <c r="Q105" s="3">
        <f>SUMIFS(Q$32:Q106,$A$32:$A106,$B105,O$32:O106,"&lt;&gt;"&amp;"ремонт")-SUMIFS(P$32:P106,$A$32:$A106,$B105,O$32:O106,"&lt;&gt;"&amp;"ремонт")</f>
        <v>0</v>
      </c>
      <c r="R105" s="52" t="str">
        <f t="shared" si="8"/>
        <v/>
      </c>
      <c r="S105" s="53" t="str">
        <f t="shared" si="9"/>
        <v/>
      </c>
      <c r="T105" s="54" t="str">
        <f t="shared" si="10"/>
        <v/>
      </c>
      <c r="U105" s="54" t="str">
        <f t="shared" si="11"/>
        <v/>
      </c>
      <c r="V105" s="54" t="str">
        <f t="shared" si="12"/>
        <v/>
      </c>
    </row>
    <row r="106" spans="1:22" x14ac:dyDescent="0.25">
      <c r="A106" s="50">
        <f>MAX(B$2:B106)</f>
        <v>42074</v>
      </c>
      <c r="B106" s="56">
        <f t="shared" si="7"/>
        <v>104</v>
      </c>
      <c r="C106" s="4"/>
      <c r="D106" s="6"/>
      <c r="E106" s="3">
        <f>SUMIFS(E$32:E107,$A$32:$A107,$B106,C$32:C107,"&lt;&gt;"&amp;"ремонт")-SUMIFS(D$32:D107,$A$32:$A107,$B106,C$32:C107,"&lt;&gt;"&amp;"ремонт")</f>
        <v>0</v>
      </c>
      <c r="F106" s="4"/>
      <c r="G106" s="6"/>
      <c r="H106" s="3">
        <f>SUMIFS(H$32:H107,$A$32:$A107,$B106,F$32:F107,"&lt;&gt;"&amp;"ремонт")-SUMIFS(G$32:G107,$A$32:$A107,$B106,F$32:F107,"&lt;&gt;"&amp;"ремонт")</f>
        <v>0</v>
      </c>
      <c r="I106" s="4"/>
      <c r="J106" s="6"/>
      <c r="K106" s="3">
        <f>SUMIFS(K$32:K107,$A$32:$A107,$B106,I$32:I107,"&lt;&gt;"&amp;"ремонт")-SUMIFS(J$32:J107,$A$32:$A107,$B106,I$32:I107,"&lt;&gt;"&amp;"ремонт")</f>
        <v>0</v>
      </c>
      <c r="L106" s="4"/>
      <c r="M106" s="6"/>
      <c r="N106" s="3">
        <f>SUMIFS(N$32:N107,$A$32:$A107,$B106,L$32:L107,"&lt;&gt;"&amp;"ремонт")-SUMIFS(M$32:M107,$A$32:$A107,$B106,L$32:L107,"&lt;&gt;"&amp;"ремонт")</f>
        <v>0</v>
      </c>
      <c r="O106" s="4"/>
      <c r="P106" s="6"/>
      <c r="Q106" s="3">
        <f>SUMIFS(Q$32:Q107,$A$32:$A107,$B106,O$32:O107,"&lt;&gt;"&amp;"ремонт")-SUMIFS(P$32:P107,$A$32:$A107,$B106,O$32:O107,"&lt;&gt;"&amp;"ремонт")</f>
        <v>0</v>
      </c>
      <c r="R106" s="52" t="str">
        <f t="shared" si="8"/>
        <v/>
      </c>
      <c r="S106" s="53" t="str">
        <f t="shared" si="9"/>
        <v/>
      </c>
      <c r="T106" s="54" t="str">
        <f t="shared" si="10"/>
        <v/>
      </c>
      <c r="U106" s="54" t="str">
        <f t="shared" si="11"/>
        <v/>
      </c>
      <c r="V106" s="54" t="str">
        <f t="shared" si="12"/>
        <v/>
      </c>
    </row>
    <row r="107" spans="1:22" x14ac:dyDescent="0.25">
      <c r="A107" s="50">
        <f>MAX(B$2:B107)</f>
        <v>42074</v>
      </c>
      <c r="B107" s="56">
        <f t="shared" si="7"/>
        <v>105</v>
      </c>
      <c r="C107" s="4"/>
      <c r="D107" s="6"/>
      <c r="E107" s="3">
        <f>SUMIFS(E$32:E108,$A$32:$A108,$B107,C$32:C108,"&lt;&gt;"&amp;"ремонт")-SUMIFS(D$32:D108,$A$32:$A108,$B107,C$32:C108,"&lt;&gt;"&amp;"ремонт")</f>
        <v>0</v>
      </c>
      <c r="F107" s="4"/>
      <c r="G107" s="6"/>
      <c r="H107" s="3">
        <f>SUMIFS(H$32:H108,$A$32:$A108,$B107,F$32:F108,"&lt;&gt;"&amp;"ремонт")-SUMIFS(G$32:G108,$A$32:$A108,$B107,F$32:F108,"&lt;&gt;"&amp;"ремонт")</f>
        <v>0</v>
      </c>
      <c r="I107" s="4"/>
      <c r="J107" s="6"/>
      <c r="K107" s="3">
        <f>SUMIFS(K$32:K108,$A$32:$A108,$B107,I$32:I108,"&lt;&gt;"&amp;"ремонт")-SUMIFS(J$32:J108,$A$32:$A108,$B107,I$32:I108,"&lt;&gt;"&amp;"ремонт")</f>
        <v>0</v>
      </c>
      <c r="L107" s="4"/>
      <c r="M107" s="6"/>
      <c r="N107" s="3">
        <f>SUMIFS(N$32:N108,$A$32:$A108,$B107,L$32:L108,"&lt;&gt;"&amp;"ремонт")-SUMIFS(M$32:M108,$A$32:$A108,$B107,L$32:L108,"&lt;&gt;"&amp;"ремонт")</f>
        <v>0</v>
      </c>
      <c r="O107" s="4"/>
      <c r="P107" s="6"/>
      <c r="Q107" s="3">
        <f>SUMIFS(Q$32:Q108,$A$32:$A108,$B107,O$32:O108,"&lt;&gt;"&amp;"ремонт")-SUMIFS(P$32:P108,$A$32:$A108,$B107,O$32:O108,"&lt;&gt;"&amp;"ремонт")</f>
        <v>0</v>
      </c>
      <c r="R107" s="52" t="str">
        <f t="shared" si="8"/>
        <v/>
      </c>
      <c r="S107" s="53" t="str">
        <f t="shared" si="9"/>
        <v/>
      </c>
      <c r="T107" s="54" t="str">
        <f t="shared" si="10"/>
        <v/>
      </c>
      <c r="U107" s="54" t="str">
        <f t="shared" si="11"/>
        <v/>
      </c>
      <c r="V107" s="54" t="str">
        <f t="shared" si="12"/>
        <v/>
      </c>
    </row>
    <row r="108" spans="1:22" x14ac:dyDescent="0.25">
      <c r="A108" s="50">
        <f>MAX(B$2:B108)</f>
        <v>42074</v>
      </c>
      <c r="B108" s="56">
        <f t="shared" si="7"/>
        <v>106</v>
      </c>
      <c r="C108" s="4"/>
      <c r="D108" s="6"/>
      <c r="E108" s="3">
        <f>SUMIFS(E$32:E109,$A$32:$A109,$B108,C$32:C109,"&lt;&gt;"&amp;"ремонт")-SUMIFS(D$32:D109,$A$32:$A109,$B108,C$32:C109,"&lt;&gt;"&amp;"ремонт")</f>
        <v>0</v>
      </c>
      <c r="F108" s="4"/>
      <c r="G108" s="6"/>
      <c r="H108" s="3">
        <f>SUMIFS(H$32:H109,$A$32:$A109,$B108,F$32:F109,"&lt;&gt;"&amp;"ремонт")-SUMIFS(G$32:G109,$A$32:$A109,$B108,F$32:F109,"&lt;&gt;"&amp;"ремонт")</f>
        <v>0</v>
      </c>
      <c r="I108" s="4"/>
      <c r="J108" s="6"/>
      <c r="K108" s="3">
        <f>SUMIFS(K$32:K109,$A$32:$A109,$B108,I$32:I109,"&lt;&gt;"&amp;"ремонт")-SUMIFS(J$32:J109,$A$32:$A109,$B108,I$32:I109,"&lt;&gt;"&amp;"ремонт")</f>
        <v>0</v>
      </c>
      <c r="L108" s="4"/>
      <c r="M108" s="6"/>
      <c r="N108" s="3">
        <f>SUMIFS(N$32:N109,$A$32:$A109,$B108,L$32:L109,"&lt;&gt;"&amp;"ремонт")-SUMIFS(M$32:M109,$A$32:$A109,$B108,L$32:L109,"&lt;&gt;"&amp;"ремонт")</f>
        <v>0</v>
      </c>
      <c r="O108" s="4"/>
      <c r="P108" s="6"/>
      <c r="Q108" s="3">
        <f>SUMIFS(Q$32:Q109,$A$32:$A109,$B108,O$32:O109,"&lt;&gt;"&amp;"ремонт")-SUMIFS(P$32:P109,$A$32:$A109,$B108,O$32:O109,"&lt;&gt;"&amp;"ремонт")</f>
        <v>0</v>
      </c>
      <c r="R108" s="52" t="str">
        <f t="shared" si="8"/>
        <v/>
      </c>
      <c r="S108" s="53" t="str">
        <f t="shared" si="9"/>
        <v/>
      </c>
      <c r="T108" s="54" t="str">
        <f t="shared" si="10"/>
        <v/>
      </c>
      <c r="U108" s="54" t="str">
        <f t="shared" si="11"/>
        <v/>
      </c>
      <c r="V108" s="54" t="str">
        <f t="shared" si="12"/>
        <v/>
      </c>
    </row>
    <row r="109" spans="1:22" x14ac:dyDescent="0.25">
      <c r="A109" s="50">
        <f>MAX(B$2:B109)</f>
        <v>42074</v>
      </c>
      <c r="B109" s="56">
        <f t="shared" si="7"/>
        <v>107</v>
      </c>
      <c r="C109" s="4"/>
      <c r="D109" s="6"/>
      <c r="E109" s="3">
        <f>SUMIFS(E$32:E110,$A$32:$A110,$B109,C$32:C110,"&lt;&gt;"&amp;"ремонт")-SUMIFS(D$32:D110,$A$32:$A110,$B109,C$32:C110,"&lt;&gt;"&amp;"ремонт")</f>
        <v>0</v>
      </c>
      <c r="F109" s="4"/>
      <c r="G109" s="6"/>
      <c r="H109" s="3">
        <f>SUMIFS(H$32:H110,$A$32:$A110,$B109,F$32:F110,"&lt;&gt;"&amp;"ремонт")-SUMIFS(G$32:G110,$A$32:$A110,$B109,F$32:F110,"&lt;&gt;"&amp;"ремонт")</f>
        <v>0</v>
      </c>
      <c r="I109" s="4"/>
      <c r="J109" s="6"/>
      <c r="K109" s="3">
        <f>SUMIFS(K$32:K110,$A$32:$A110,$B109,I$32:I110,"&lt;&gt;"&amp;"ремонт")-SUMIFS(J$32:J110,$A$32:$A110,$B109,I$32:I110,"&lt;&gt;"&amp;"ремонт")</f>
        <v>0</v>
      </c>
      <c r="L109" s="4"/>
      <c r="M109" s="6"/>
      <c r="N109" s="3">
        <f>SUMIFS(N$32:N110,$A$32:$A110,$B109,L$32:L110,"&lt;&gt;"&amp;"ремонт")-SUMIFS(M$32:M110,$A$32:$A110,$B109,L$32:L110,"&lt;&gt;"&amp;"ремонт")</f>
        <v>0</v>
      </c>
      <c r="O109" s="4"/>
      <c r="P109" s="6"/>
      <c r="Q109" s="3">
        <f>SUMIFS(Q$32:Q110,$A$32:$A110,$B109,O$32:O110,"&lt;&gt;"&amp;"ремонт")-SUMIFS(P$32:P110,$A$32:$A110,$B109,O$32:O110,"&lt;&gt;"&amp;"ремонт")</f>
        <v>0</v>
      </c>
      <c r="R109" s="52" t="str">
        <f t="shared" si="8"/>
        <v/>
      </c>
      <c r="S109" s="53" t="str">
        <f t="shared" si="9"/>
        <v/>
      </c>
      <c r="T109" s="54" t="str">
        <f t="shared" si="10"/>
        <v/>
      </c>
      <c r="U109" s="54" t="str">
        <f t="shared" si="11"/>
        <v/>
      </c>
      <c r="V109" s="54" t="str">
        <f t="shared" si="12"/>
        <v/>
      </c>
    </row>
    <row r="110" spans="1:22" x14ac:dyDescent="0.25">
      <c r="A110" s="50">
        <f>MAX(B$2:B110)</f>
        <v>42074</v>
      </c>
      <c r="B110" s="56">
        <f t="shared" si="7"/>
        <v>108</v>
      </c>
      <c r="C110" s="4"/>
      <c r="D110" s="6"/>
      <c r="E110" s="3">
        <f>SUMIFS(E$32:E111,$A$32:$A111,$B110,C$32:C111,"&lt;&gt;"&amp;"ремонт")-SUMIFS(D$32:D111,$A$32:$A111,$B110,C$32:C111,"&lt;&gt;"&amp;"ремонт")</f>
        <v>0</v>
      </c>
      <c r="F110" s="4"/>
      <c r="G110" s="6"/>
      <c r="H110" s="3">
        <f>SUMIFS(H$32:H111,$A$32:$A111,$B110,F$32:F111,"&lt;&gt;"&amp;"ремонт")-SUMIFS(G$32:G111,$A$32:$A111,$B110,F$32:F111,"&lt;&gt;"&amp;"ремонт")</f>
        <v>0</v>
      </c>
      <c r="I110" s="4"/>
      <c r="J110" s="6"/>
      <c r="K110" s="3">
        <f>SUMIFS(K$32:K111,$A$32:$A111,$B110,I$32:I111,"&lt;&gt;"&amp;"ремонт")-SUMIFS(J$32:J111,$A$32:$A111,$B110,I$32:I111,"&lt;&gt;"&amp;"ремонт")</f>
        <v>0</v>
      </c>
      <c r="L110" s="4"/>
      <c r="M110" s="6"/>
      <c r="N110" s="3">
        <f>SUMIFS(N$32:N111,$A$32:$A111,$B110,L$32:L111,"&lt;&gt;"&amp;"ремонт")-SUMIFS(M$32:M111,$A$32:$A111,$B110,L$32:L111,"&lt;&gt;"&amp;"ремонт")</f>
        <v>0</v>
      </c>
      <c r="O110" s="4"/>
      <c r="P110" s="6"/>
      <c r="Q110" s="3">
        <f>SUMIFS(Q$32:Q111,$A$32:$A111,$B110,O$32:O111,"&lt;&gt;"&amp;"ремонт")-SUMIFS(P$32:P111,$A$32:$A111,$B110,O$32:O111,"&lt;&gt;"&amp;"ремонт")</f>
        <v>0</v>
      </c>
      <c r="R110" s="52" t="str">
        <f t="shared" si="8"/>
        <v/>
      </c>
      <c r="S110" s="53" t="str">
        <f t="shared" si="9"/>
        <v/>
      </c>
      <c r="T110" s="54" t="str">
        <f t="shared" si="10"/>
        <v/>
      </c>
      <c r="U110" s="54" t="str">
        <f t="shared" si="11"/>
        <v/>
      </c>
      <c r="V110" s="54" t="str">
        <f t="shared" si="12"/>
        <v/>
      </c>
    </row>
    <row r="111" spans="1:22" x14ac:dyDescent="0.25">
      <c r="A111" s="50">
        <f>MAX(B$2:B111)</f>
        <v>42074</v>
      </c>
      <c r="B111" s="56">
        <f t="shared" si="7"/>
        <v>109</v>
      </c>
      <c r="C111" s="4"/>
      <c r="D111" s="6"/>
      <c r="E111" s="3">
        <f>SUMIFS(E$32:E112,$A$32:$A112,$B111,C$32:C112,"&lt;&gt;"&amp;"ремонт")-SUMIFS(D$32:D112,$A$32:$A112,$B111,C$32:C112,"&lt;&gt;"&amp;"ремонт")</f>
        <v>0</v>
      </c>
      <c r="F111" s="4"/>
      <c r="G111" s="6"/>
      <c r="H111" s="3">
        <f>SUMIFS(H$32:H112,$A$32:$A112,$B111,F$32:F112,"&lt;&gt;"&amp;"ремонт")-SUMIFS(G$32:G112,$A$32:$A112,$B111,F$32:F112,"&lt;&gt;"&amp;"ремонт")</f>
        <v>0</v>
      </c>
      <c r="I111" s="4"/>
      <c r="J111" s="6"/>
      <c r="K111" s="3">
        <f>SUMIFS(K$32:K112,$A$32:$A112,$B111,I$32:I112,"&lt;&gt;"&amp;"ремонт")-SUMIFS(J$32:J112,$A$32:$A112,$B111,I$32:I112,"&lt;&gt;"&amp;"ремонт")</f>
        <v>0</v>
      </c>
      <c r="L111" s="4"/>
      <c r="M111" s="6"/>
      <c r="N111" s="3">
        <f>SUMIFS(N$32:N112,$A$32:$A112,$B111,L$32:L112,"&lt;&gt;"&amp;"ремонт")-SUMIFS(M$32:M112,$A$32:$A112,$B111,L$32:L112,"&lt;&gt;"&amp;"ремонт")</f>
        <v>0</v>
      </c>
      <c r="O111" s="4"/>
      <c r="P111" s="6"/>
      <c r="Q111" s="3">
        <f>SUMIFS(Q$32:Q112,$A$32:$A112,$B111,O$32:O112,"&lt;&gt;"&amp;"ремонт")-SUMIFS(P$32:P112,$A$32:$A112,$B111,O$32:O112,"&lt;&gt;"&amp;"ремонт")</f>
        <v>0</v>
      </c>
      <c r="R111" s="52" t="str">
        <f t="shared" si="8"/>
        <v/>
      </c>
      <c r="S111" s="53" t="str">
        <f t="shared" si="9"/>
        <v/>
      </c>
      <c r="T111" s="54" t="str">
        <f t="shared" si="10"/>
        <v/>
      </c>
      <c r="U111" s="54" t="str">
        <f t="shared" si="11"/>
        <v/>
      </c>
      <c r="V111" s="54" t="str">
        <f t="shared" si="12"/>
        <v/>
      </c>
    </row>
    <row r="112" spans="1:22" x14ac:dyDescent="0.25">
      <c r="A112" s="50">
        <f>MAX(B$2:B112)</f>
        <v>42074</v>
      </c>
      <c r="B112" s="56">
        <f t="shared" si="7"/>
        <v>110</v>
      </c>
      <c r="C112" s="4"/>
      <c r="D112" s="6"/>
      <c r="E112" s="3">
        <f>SUMIFS(E$32:E113,$A$32:$A113,$B112,C$32:C113,"&lt;&gt;"&amp;"ремонт")-SUMIFS(D$32:D113,$A$32:$A113,$B112,C$32:C113,"&lt;&gt;"&amp;"ремонт")</f>
        <v>0</v>
      </c>
      <c r="F112" s="4"/>
      <c r="G112" s="6"/>
      <c r="H112" s="3">
        <f>SUMIFS(H$32:H113,$A$32:$A113,$B112,F$32:F113,"&lt;&gt;"&amp;"ремонт")-SUMIFS(G$32:G113,$A$32:$A113,$B112,F$32:F113,"&lt;&gt;"&amp;"ремонт")</f>
        <v>0</v>
      </c>
      <c r="I112" s="4"/>
      <c r="J112" s="6"/>
      <c r="K112" s="3">
        <f>SUMIFS(K$32:K113,$A$32:$A113,$B112,I$32:I113,"&lt;&gt;"&amp;"ремонт")-SUMIFS(J$32:J113,$A$32:$A113,$B112,I$32:I113,"&lt;&gt;"&amp;"ремонт")</f>
        <v>0</v>
      </c>
      <c r="L112" s="4"/>
      <c r="M112" s="6"/>
      <c r="N112" s="3">
        <f>SUMIFS(N$32:N113,$A$32:$A113,$B112,L$32:L113,"&lt;&gt;"&amp;"ремонт")-SUMIFS(M$32:M113,$A$32:$A113,$B112,L$32:L113,"&lt;&gt;"&amp;"ремонт")</f>
        <v>0</v>
      </c>
      <c r="O112" s="4"/>
      <c r="P112" s="6"/>
      <c r="Q112" s="3">
        <f>SUMIFS(Q$32:Q113,$A$32:$A113,$B112,O$32:O113,"&lt;&gt;"&amp;"ремонт")-SUMIFS(P$32:P113,$A$32:$A113,$B112,O$32:O113,"&lt;&gt;"&amp;"ремонт")</f>
        <v>0</v>
      </c>
      <c r="R112" s="52" t="str">
        <f t="shared" si="8"/>
        <v/>
      </c>
      <c r="S112" s="53" t="str">
        <f t="shared" si="9"/>
        <v/>
      </c>
      <c r="T112" s="54" t="str">
        <f t="shared" si="10"/>
        <v/>
      </c>
      <c r="U112" s="54" t="str">
        <f t="shared" si="11"/>
        <v/>
      </c>
      <c r="V112" s="54" t="str">
        <f t="shared" si="12"/>
        <v/>
      </c>
    </row>
    <row r="113" spans="1:22" x14ac:dyDescent="0.25">
      <c r="A113" s="50">
        <f>MAX(B$2:B113)</f>
        <v>42074</v>
      </c>
      <c r="B113" s="56">
        <f t="shared" si="7"/>
        <v>111</v>
      </c>
      <c r="C113" s="4"/>
      <c r="D113" s="6"/>
      <c r="E113" s="3">
        <f>SUMIFS(E$32:E114,$A$32:$A114,$B113,C$32:C114,"&lt;&gt;"&amp;"ремонт")-SUMIFS(D$32:D114,$A$32:$A114,$B113,C$32:C114,"&lt;&gt;"&amp;"ремонт")</f>
        <v>0</v>
      </c>
      <c r="F113" s="4"/>
      <c r="G113" s="6"/>
      <c r="H113" s="3">
        <f>SUMIFS(H$32:H114,$A$32:$A114,$B113,F$32:F114,"&lt;&gt;"&amp;"ремонт")-SUMIFS(G$32:G114,$A$32:$A114,$B113,F$32:F114,"&lt;&gt;"&amp;"ремонт")</f>
        <v>0</v>
      </c>
      <c r="I113" s="4"/>
      <c r="J113" s="6"/>
      <c r="K113" s="3">
        <f>SUMIFS(K$32:K114,$A$32:$A114,$B113,I$32:I114,"&lt;&gt;"&amp;"ремонт")-SUMIFS(J$32:J114,$A$32:$A114,$B113,I$32:I114,"&lt;&gt;"&amp;"ремонт")</f>
        <v>0</v>
      </c>
      <c r="L113" s="4"/>
      <c r="M113" s="6"/>
      <c r="N113" s="3">
        <f>SUMIFS(N$32:N114,$A$32:$A114,$B113,L$32:L114,"&lt;&gt;"&amp;"ремонт")-SUMIFS(M$32:M114,$A$32:$A114,$B113,L$32:L114,"&lt;&gt;"&amp;"ремонт")</f>
        <v>0</v>
      </c>
      <c r="O113" s="4"/>
      <c r="P113" s="6"/>
      <c r="Q113" s="3">
        <f>SUMIFS(Q$32:Q114,$A$32:$A114,$B113,O$32:O114,"&lt;&gt;"&amp;"ремонт")-SUMIFS(P$32:P114,$A$32:$A114,$B113,O$32:O114,"&lt;&gt;"&amp;"ремонт")</f>
        <v>0</v>
      </c>
      <c r="R113" s="52" t="str">
        <f t="shared" si="8"/>
        <v/>
      </c>
      <c r="S113" s="53" t="str">
        <f t="shared" si="9"/>
        <v/>
      </c>
      <c r="T113" s="54" t="str">
        <f t="shared" si="10"/>
        <v/>
      </c>
      <c r="U113" s="54" t="str">
        <f t="shared" si="11"/>
        <v/>
      </c>
      <c r="V113" s="54" t="str">
        <f t="shared" si="12"/>
        <v/>
      </c>
    </row>
    <row r="114" spans="1:22" x14ac:dyDescent="0.25">
      <c r="A114" s="50">
        <f>MAX(B$2:B114)</f>
        <v>42074</v>
      </c>
      <c r="B114" s="56">
        <f t="shared" si="7"/>
        <v>112</v>
      </c>
      <c r="C114" s="4"/>
      <c r="D114" s="6"/>
      <c r="E114" s="3">
        <f>SUMIFS(E$32:E115,$A$32:$A115,$B114,C$32:C115,"&lt;&gt;"&amp;"ремонт")-SUMIFS(D$32:D115,$A$32:$A115,$B114,C$32:C115,"&lt;&gt;"&amp;"ремонт")</f>
        <v>0</v>
      </c>
      <c r="F114" s="4"/>
      <c r="G114" s="6"/>
      <c r="H114" s="3">
        <f>SUMIFS(H$32:H115,$A$32:$A115,$B114,F$32:F115,"&lt;&gt;"&amp;"ремонт")-SUMIFS(G$32:G115,$A$32:$A115,$B114,F$32:F115,"&lt;&gt;"&amp;"ремонт")</f>
        <v>0</v>
      </c>
      <c r="I114" s="4"/>
      <c r="J114" s="6"/>
      <c r="K114" s="3">
        <f>SUMIFS(K$32:K115,$A$32:$A115,$B114,I$32:I115,"&lt;&gt;"&amp;"ремонт")-SUMIFS(J$32:J115,$A$32:$A115,$B114,I$32:I115,"&lt;&gt;"&amp;"ремонт")</f>
        <v>0</v>
      </c>
      <c r="L114" s="4"/>
      <c r="M114" s="6"/>
      <c r="N114" s="3">
        <f>SUMIFS(N$32:N115,$A$32:$A115,$B114,L$32:L115,"&lt;&gt;"&amp;"ремонт")-SUMIFS(M$32:M115,$A$32:$A115,$B114,L$32:L115,"&lt;&gt;"&amp;"ремонт")</f>
        <v>0</v>
      </c>
      <c r="O114" s="4"/>
      <c r="P114" s="6"/>
      <c r="Q114" s="3">
        <f>SUMIFS(Q$32:Q115,$A$32:$A115,$B114,O$32:O115,"&lt;&gt;"&amp;"ремонт")-SUMIFS(P$32:P115,$A$32:$A115,$B114,O$32:O115,"&lt;&gt;"&amp;"ремонт")</f>
        <v>0</v>
      </c>
      <c r="R114" s="52" t="str">
        <f t="shared" si="8"/>
        <v/>
      </c>
      <c r="S114" s="53" t="str">
        <f t="shared" si="9"/>
        <v/>
      </c>
      <c r="T114" s="54" t="str">
        <f t="shared" si="10"/>
        <v/>
      </c>
      <c r="U114" s="54" t="str">
        <f t="shared" si="11"/>
        <v/>
      </c>
      <c r="V114" s="54" t="str">
        <f t="shared" si="12"/>
        <v/>
      </c>
    </row>
    <row r="115" spans="1:22" x14ac:dyDescent="0.25">
      <c r="A115" s="50">
        <f>MAX(B$2:B115)</f>
        <v>42074</v>
      </c>
      <c r="B115" s="56">
        <f t="shared" si="7"/>
        <v>113</v>
      </c>
      <c r="C115" s="4"/>
      <c r="D115" s="6"/>
      <c r="E115" s="3">
        <f>SUMIFS(E$32:E116,$A$32:$A116,$B115,C$32:C116,"&lt;&gt;"&amp;"ремонт")-SUMIFS(D$32:D116,$A$32:$A116,$B115,C$32:C116,"&lt;&gt;"&amp;"ремонт")</f>
        <v>0</v>
      </c>
      <c r="F115" s="4"/>
      <c r="G115" s="6"/>
      <c r="H115" s="3">
        <f>SUMIFS(H$32:H116,$A$32:$A116,$B115,F$32:F116,"&lt;&gt;"&amp;"ремонт")-SUMIFS(G$32:G116,$A$32:$A116,$B115,F$32:F116,"&lt;&gt;"&amp;"ремонт")</f>
        <v>0</v>
      </c>
      <c r="I115" s="4"/>
      <c r="J115" s="6"/>
      <c r="K115" s="3">
        <f>SUMIFS(K$32:K116,$A$32:$A116,$B115,I$32:I116,"&lt;&gt;"&amp;"ремонт")-SUMIFS(J$32:J116,$A$32:$A116,$B115,I$32:I116,"&lt;&gt;"&amp;"ремонт")</f>
        <v>0</v>
      </c>
      <c r="L115" s="4"/>
      <c r="M115" s="6"/>
      <c r="N115" s="3">
        <f>SUMIFS(N$32:N116,$A$32:$A116,$B115,L$32:L116,"&lt;&gt;"&amp;"ремонт")-SUMIFS(M$32:M116,$A$32:$A116,$B115,L$32:L116,"&lt;&gt;"&amp;"ремонт")</f>
        <v>0</v>
      </c>
      <c r="O115" s="4"/>
      <c r="P115" s="6"/>
      <c r="Q115" s="3">
        <f>SUMIFS(Q$32:Q116,$A$32:$A116,$B115,O$32:O116,"&lt;&gt;"&amp;"ремонт")-SUMIFS(P$32:P116,$A$32:$A116,$B115,O$32:O116,"&lt;&gt;"&amp;"ремонт")</f>
        <v>0</v>
      </c>
      <c r="R115" s="52" t="str">
        <f t="shared" si="8"/>
        <v/>
      </c>
      <c r="S115" s="53" t="str">
        <f t="shared" si="9"/>
        <v/>
      </c>
      <c r="T115" s="54" t="str">
        <f t="shared" si="10"/>
        <v/>
      </c>
      <c r="U115" s="54" t="str">
        <f t="shared" si="11"/>
        <v/>
      </c>
      <c r="V115" s="54" t="str">
        <f t="shared" si="12"/>
        <v/>
      </c>
    </row>
    <row r="116" spans="1:22" x14ac:dyDescent="0.25">
      <c r="A116" s="50">
        <f>MAX(B$2:B116)</f>
        <v>42074</v>
      </c>
      <c r="B116" s="56">
        <f t="shared" si="7"/>
        <v>114</v>
      </c>
      <c r="C116" s="4"/>
      <c r="D116" s="6"/>
      <c r="E116" s="3">
        <f>SUMIFS(E$32:E117,$A$32:$A117,$B116,C$32:C117,"&lt;&gt;"&amp;"ремонт")-SUMIFS(D$32:D117,$A$32:$A117,$B116,C$32:C117,"&lt;&gt;"&amp;"ремонт")</f>
        <v>0</v>
      </c>
      <c r="F116" s="4"/>
      <c r="G116" s="6"/>
      <c r="H116" s="3">
        <f>SUMIFS(H$32:H117,$A$32:$A117,$B116,F$32:F117,"&lt;&gt;"&amp;"ремонт")-SUMIFS(G$32:G117,$A$32:$A117,$B116,F$32:F117,"&lt;&gt;"&amp;"ремонт")</f>
        <v>0</v>
      </c>
      <c r="I116" s="4"/>
      <c r="J116" s="6"/>
      <c r="K116" s="3">
        <f>SUMIFS(K$32:K117,$A$32:$A117,$B116,I$32:I117,"&lt;&gt;"&amp;"ремонт")-SUMIFS(J$32:J117,$A$32:$A117,$B116,I$32:I117,"&lt;&gt;"&amp;"ремонт")</f>
        <v>0</v>
      </c>
      <c r="L116" s="4"/>
      <c r="M116" s="6"/>
      <c r="N116" s="3">
        <f>SUMIFS(N$32:N117,$A$32:$A117,$B116,L$32:L117,"&lt;&gt;"&amp;"ремонт")-SUMIFS(M$32:M117,$A$32:$A117,$B116,L$32:L117,"&lt;&gt;"&amp;"ремонт")</f>
        <v>0</v>
      </c>
      <c r="O116" s="4"/>
      <c r="P116" s="6"/>
      <c r="Q116" s="3">
        <f>SUMIFS(Q$32:Q117,$A$32:$A117,$B116,O$32:O117,"&lt;&gt;"&amp;"ремонт")-SUMIFS(P$32:P117,$A$32:$A117,$B116,O$32:O117,"&lt;&gt;"&amp;"ремонт")</f>
        <v>0</v>
      </c>
      <c r="R116" s="52" t="str">
        <f t="shared" si="8"/>
        <v/>
      </c>
      <c r="S116" s="53" t="str">
        <f t="shared" si="9"/>
        <v/>
      </c>
      <c r="T116" s="54" t="str">
        <f t="shared" si="10"/>
        <v/>
      </c>
      <c r="U116" s="54" t="str">
        <f t="shared" si="11"/>
        <v/>
      </c>
      <c r="V116" s="54" t="str">
        <f t="shared" si="12"/>
        <v/>
      </c>
    </row>
    <row r="117" spans="1:22" x14ac:dyDescent="0.25">
      <c r="A117" s="50">
        <f>MAX(B$2:B117)</f>
        <v>42074</v>
      </c>
      <c r="B117" s="56">
        <f t="shared" si="7"/>
        <v>115</v>
      </c>
      <c r="C117" s="4"/>
      <c r="D117" s="6"/>
      <c r="E117" s="3">
        <f>SUMIFS(E$32:E118,$A$32:$A118,$B117,C$32:C118,"&lt;&gt;"&amp;"ремонт")-SUMIFS(D$32:D118,$A$32:$A118,$B117,C$32:C118,"&lt;&gt;"&amp;"ремонт")</f>
        <v>0</v>
      </c>
      <c r="F117" s="4"/>
      <c r="G117" s="6"/>
      <c r="H117" s="3">
        <f>SUMIFS(H$32:H118,$A$32:$A118,$B117,F$32:F118,"&lt;&gt;"&amp;"ремонт")-SUMIFS(G$32:G118,$A$32:$A118,$B117,F$32:F118,"&lt;&gt;"&amp;"ремонт")</f>
        <v>0</v>
      </c>
      <c r="I117" s="4"/>
      <c r="J117" s="6"/>
      <c r="K117" s="3">
        <f>SUMIFS(K$32:K118,$A$32:$A118,$B117,I$32:I118,"&lt;&gt;"&amp;"ремонт")-SUMIFS(J$32:J118,$A$32:$A118,$B117,I$32:I118,"&lt;&gt;"&amp;"ремонт")</f>
        <v>0</v>
      </c>
      <c r="L117" s="4"/>
      <c r="M117" s="6"/>
      <c r="N117" s="3">
        <f>SUMIFS(N$32:N118,$A$32:$A118,$B117,L$32:L118,"&lt;&gt;"&amp;"ремонт")-SUMIFS(M$32:M118,$A$32:$A118,$B117,L$32:L118,"&lt;&gt;"&amp;"ремонт")</f>
        <v>0</v>
      </c>
      <c r="O117" s="4"/>
      <c r="P117" s="6"/>
      <c r="Q117" s="3">
        <f>SUMIFS(Q$32:Q118,$A$32:$A118,$B117,O$32:O118,"&lt;&gt;"&amp;"ремонт")-SUMIFS(P$32:P118,$A$32:$A118,$B117,O$32:O118,"&lt;&gt;"&amp;"ремонт")</f>
        <v>0</v>
      </c>
      <c r="R117" s="52" t="str">
        <f t="shared" si="8"/>
        <v/>
      </c>
      <c r="S117" s="53" t="str">
        <f t="shared" si="9"/>
        <v/>
      </c>
      <c r="T117" s="54" t="str">
        <f t="shared" si="10"/>
        <v/>
      </c>
      <c r="U117" s="54" t="str">
        <f t="shared" si="11"/>
        <v/>
      </c>
      <c r="V117" s="54" t="str">
        <f t="shared" si="12"/>
        <v/>
      </c>
    </row>
    <row r="118" spans="1:22" x14ac:dyDescent="0.25">
      <c r="A118" s="50">
        <f>MAX(B$2:B118)</f>
        <v>42074</v>
      </c>
      <c r="B118" s="56">
        <f t="shared" si="7"/>
        <v>116</v>
      </c>
      <c r="C118" s="4"/>
      <c r="D118" s="6"/>
      <c r="E118" s="3">
        <f>SUMIFS(E$32:E119,$A$32:$A119,$B118,C$32:C119,"&lt;&gt;"&amp;"ремонт")-SUMIFS(D$32:D119,$A$32:$A119,$B118,C$32:C119,"&lt;&gt;"&amp;"ремонт")</f>
        <v>0</v>
      </c>
      <c r="F118" s="4"/>
      <c r="G118" s="6"/>
      <c r="H118" s="3">
        <f>SUMIFS(H$32:H119,$A$32:$A119,$B118,F$32:F119,"&lt;&gt;"&amp;"ремонт")-SUMIFS(G$32:G119,$A$32:$A119,$B118,F$32:F119,"&lt;&gt;"&amp;"ремонт")</f>
        <v>0</v>
      </c>
      <c r="I118" s="4"/>
      <c r="J118" s="6"/>
      <c r="K118" s="3">
        <f>SUMIFS(K$32:K119,$A$32:$A119,$B118,I$32:I119,"&lt;&gt;"&amp;"ремонт")-SUMIFS(J$32:J119,$A$32:$A119,$B118,I$32:I119,"&lt;&gt;"&amp;"ремонт")</f>
        <v>0</v>
      </c>
      <c r="L118" s="4"/>
      <c r="M118" s="6"/>
      <c r="N118" s="3">
        <f>SUMIFS(N$32:N119,$A$32:$A119,$B118,L$32:L119,"&lt;&gt;"&amp;"ремонт")-SUMIFS(M$32:M119,$A$32:$A119,$B118,L$32:L119,"&lt;&gt;"&amp;"ремонт")</f>
        <v>0</v>
      </c>
      <c r="O118" s="4"/>
      <c r="P118" s="6"/>
      <c r="Q118" s="3">
        <f>SUMIFS(Q$32:Q119,$A$32:$A119,$B118,O$32:O119,"&lt;&gt;"&amp;"ремонт")-SUMIFS(P$32:P119,$A$32:$A119,$B118,O$32:O119,"&lt;&gt;"&amp;"ремонт")</f>
        <v>0</v>
      </c>
      <c r="R118" s="52" t="str">
        <f t="shared" si="8"/>
        <v/>
      </c>
      <c r="S118" s="53" t="str">
        <f t="shared" si="9"/>
        <v/>
      </c>
      <c r="T118" s="54" t="str">
        <f t="shared" si="10"/>
        <v/>
      </c>
      <c r="U118" s="54" t="str">
        <f t="shared" si="11"/>
        <v/>
      </c>
      <c r="V118" s="54" t="str">
        <f t="shared" si="12"/>
        <v/>
      </c>
    </row>
    <row r="119" spans="1:22" x14ac:dyDescent="0.25">
      <c r="A119" s="50">
        <f>MAX(B$2:B119)</f>
        <v>42074</v>
      </c>
      <c r="B119" s="56">
        <f t="shared" si="7"/>
        <v>117</v>
      </c>
      <c r="C119" s="4"/>
      <c r="D119" s="6"/>
      <c r="E119" s="3">
        <f>SUMIFS(E$32:E120,$A$32:$A120,$B119,C$32:C120,"&lt;&gt;"&amp;"ремонт")-SUMIFS(D$32:D120,$A$32:$A120,$B119,C$32:C120,"&lt;&gt;"&amp;"ремонт")</f>
        <v>0</v>
      </c>
      <c r="F119" s="4"/>
      <c r="G119" s="6"/>
      <c r="H119" s="3">
        <f>SUMIFS(H$32:H120,$A$32:$A120,$B119,F$32:F120,"&lt;&gt;"&amp;"ремонт")-SUMIFS(G$32:G120,$A$32:$A120,$B119,F$32:F120,"&lt;&gt;"&amp;"ремонт")</f>
        <v>0</v>
      </c>
      <c r="I119" s="4"/>
      <c r="J119" s="6"/>
      <c r="K119" s="3">
        <f>SUMIFS(K$32:K120,$A$32:$A120,$B119,I$32:I120,"&lt;&gt;"&amp;"ремонт")-SUMIFS(J$32:J120,$A$32:$A120,$B119,I$32:I120,"&lt;&gt;"&amp;"ремонт")</f>
        <v>0</v>
      </c>
      <c r="L119" s="4"/>
      <c r="M119" s="6"/>
      <c r="N119" s="3">
        <f>SUMIFS(N$32:N120,$A$32:$A120,$B119,L$32:L120,"&lt;&gt;"&amp;"ремонт")-SUMIFS(M$32:M120,$A$32:$A120,$B119,L$32:L120,"&lt;&gt;"&amp;"ремонт")</f>
        <v>0</v>
      </c>
      <c r="O119" s="4"/>
      <c r="P119" s="6"/>
      <c r="Q119" s="3">
        <f>SUMIFS(Q$32:Q120,$A$32:$A120,$B119,O$32:O120,"&lt;&gt;"&amp;"ремонт")-SUMIFS(P$32:P120,$A$32:$A120,$B119,O$32:O120,"&lt;&gt;"&amp;"ремонт")</f>
        <v>0</v>
      </c>
      <c r="R119" s="52" t="str">
        <f t="shared" si="8"/>
        <v/>
      </c>
      <c r="S119" s="53" t="str">
        <f t="shared" si="9"/>
        <v/>
      </c>
      <c r="T119" s="54" t="str">
        <f t="shared" si="10"/>
        <v/>
      </c>
      <c r="U119" s="54" t="str">
        <f t="shared" si="11"/>
        <v/>
      </c>
      <c r="V119" s="54" t="str">
        <f t="shared" si="12"/>
        <v/>
      </c>
    </row>
    <row r="120" spans="1:22" x14ac:dyDescent="0.25">
      <c r="A120" s="50">
        <f>MAX(B$2:B120)</f>
        <v>42074</v>
      </c>
      <c r="B120" s="56">
        <f t="shared" si="7"/>
        <v>118</v>
      </c>
      <c r="C120" s="4"/>
      <c r="D120" s="6"/>
      <c r="E120" s="3">
        <f>SUMIFS(E$32:E121,$A$32:$A121,$B120,C$32:C121,"&lt;&gt;"&amp;"ремонт")-SUMIFS(D$32:D121,$A$32:$A121,$B120,C$32:C121,"&lt;&gt;"&amp;"ремонт")</f>
        <v>0</v>
      </c>
      <c r="F120" s="4"/>
      <c r="G120" s="6"/>
      <c r="H120" s="3">
        <f>SUMIFS(H$32:H121,$A$32:$A121,$B120,F$32:F121,"&lt;&gt;"&amp;"ремонт")-SUMIFS(G$32:G121,$A$32:$A121,$B120,F$32:F121,"&lt;&gt;"&amp;"ремонт")</f>
        <v>0</v>
      </c>
      <c r="I120" s="4"/>
      <c r="J120" s="6"/>
      <c r="K120" s="3">
        <f>SUMIFS(K$32:K121,$A$32:$A121,$B120,I$32:I121,"&lt;&gt;"&amp;"ремонт")-SUMIFS(J$32:J121,$A$32:$A121,$B120,I$32:I121,"&lt;&gt;"&amp;"ремонт")</f>
        <v>0</v>
      </c>
      <c r="L120" s="4"/>
      <c r="M120" s="6"/>
      <c r="N120" s="3">
        <f>SUMIFS(N$32:N121,$A$32:$A121,$B120,L$32:L121,"&lt;&gt;"&amp;"ремонт")-SUMIFS(M$32:M121,$A$32:$A121,$B120,L$32:L121,"&lt;&gt;"&amp;"ремонт")</f>
        <v>0</v>
      </c>
      <c r="O120" s="4"/>
      <c r="P120" s="6"/>
      <c r="Q120" s="3">
        <f>SUMIFS(Q$32:Q121,$A$32:$A121,$B120,O$32:O121,"&lt;&gt;"&amp;"ремонт")-SUMIFS(P$32:P121,$A$32:$A121,$B120,O$32:O121,"&lt;&gt;"&amp;"ремонт")</f>
        <v>0</v>
      </c>
      <c r="R120" s="52" t="str">
        <f t="shared" si="8"/>
        <v/>
      </c>
      <c r="S120" s="53" t="str">
        <f t="shared" si="9"/>
        <v/>
      </c>
      <c r="T120" s="54" t="str">
        <f t="shared" si="10"/>
        <v/>
      </c>
      <c r="U120" s="54" t="str">
        <f t="shared" si="11"/>
        <v/>
      </c>
      <c r="V120" s="54" t="str">
        <f t="shared" si="12"/>
        <v/>
      </c>
    </row>
    <row r="121" spans="1:22" x14ac:dyDescent="0.25">
      <c r="A121" s="50">
        <f>MAX(B$2:B121)</f>
        <v>42074</v>
      </c>
      <c r="B121" s="56">
        <f t="shared" si="7"/>
        <v>119</v>
      </c>
      <c r="C121" s="4"/>
      <c r="D121" s="6"/>
      <c r="E121" s="3">
        <f>SUMIFS(E$32:E122,$A$32:$A122,$B121,C$32:C122,"&lt;&gt;"&amp;"ремонт")-SUMIFS(D$32:D122,$A$32:$A122,$B121,C$32:C122,"&lt;&gt;"&amp;"ремонт")</f>
        <v>0</v>
      </c>
      <c r="F121" s="4"/>
      <c r="G121" s="6"/>
      <c r="H121" s="3">
        <f>SUMIFS(H$32:H122,$A$32:$A122,$B121,F$32:F122,"&lt;&gt;"&amp;"ремонт")-SUMIFS(G$32:G122,$A$32:$A122,$B121,F$32:F122,"&lt;&gt;"&amp;"ремонт")</f>
        <v>0</v>
      </c>
      <c r="I121" s="4"/>
      <c r="J121" s="6"/>
      <c r="K121" s="3">
        <f>SUMIFS(K$32:K122,$A$32:$A122,$B121,I$32:I122,"&lt;&gt;"&amp;"ремонт")-SUMIFS(J$32:J122,$A$32:$A122,$B121,I$32:I122,"&lt;&gt;"&amp;"ремонт")</f>
        <v>0</v>
      </c>
      <c r="L121" s="4"/>
      <c r="M121" s="6"/>
      <c r="N121" s="3">
        <f>SUMIFS(N$32:N122,$A$32:$A122,$B121,L$32:L122,"&lt;&gt;"&amp;"ремонт")-SUMIFS(M$32:M122,$A$32:$A122,$B121,L$32:L122,"&lt;&gt;"&amp;"ремонт")</f>
        <v>0</v>
      </c>
      <c r="O121" s="4"/>
      <c r="P121" s="6"/>
      <c r="Q121" s="3">
        <f>SUMIFS(Q$32:Q122,$A$32:$A122,$B121,O$32:O122,"&lt;&gt;"&amp;"ремонт")-SUMIFS(P$32:P122,$A$32:$A122,$B121,O$32:O122,"&lt;&gt;"&amp;"ремонт")</f>
        <v>0</v>
      </c>
      <c r="R121" s="52" t="str">
        <f t="shared" si="8"/>
        <v/>
      </c>
      <c r="S121" s="53" t="str">
        <f t="shared" si="9"/>
        <v/>
      </c>
      <c r="T121" s="54" t="str">
        <f t="shared" si="10"/>
        <v/>
      </c>
      <c r="U121" s="54" t="str">
        <f t="shared" si="11"/>
        <v/>
      </c>
      <c r="V121" s="54" t="str">
        <f t="shared" si="12"/>
        <v/>
      </c>
    </row>
    <row r="122" spans="1:22" x14ac:dyDescent="0.25">
      <c r="A122" s="50">
        <f>MAX(B$2:B122)</f>
        <v>42074</v>
      </c>
      <c r="B122" s="56">
        <f t="shared" si="7"/>
        <v>120</v>
      </c>
      <c r="C122" s="4"/>
      <c r="D122" s="6"/>
      <c r="E122" s="3">
        <f>SUMIFS(E$32:E123,$A$32:$A123,$B122,C$32:C123,"&lt;&gt;"&amp;"ремонт")-SUMIFS(D$32:D123,$A$32:$A123,$B122,C$32:C123,"&lt;&gt;"&amp;"ремонт")</f>
        <v>0</v>
      </c>
      <c r="F122" s="4"/>
      <c r="G122" s="6"/>
      <c r="H122" s="3">
        <f>SUMIFS(H$32:H123,$A$32:$A123,$B122,F$32:F123,"&lt;&gt;"&amp;"ремонт")-SUMIFS(G$32:G123,$A$32:$A123,$B122,F$32:F123,"&lt;&gt;"&amp;"ремонт")</f>
        <v>0</v>
      </c>
      <c r="I122" s="4"/>
      <c r="J122" s="6"/>
      <c r="K122" s="3">
        <f>SUMIFS(K$32:K123,$A$32:$A123,$B122,I$32:I123,"&lt;&gt;"&amp;"ремонт")-SUMIFS(J$32:J123,$A$32:$A123,$B122,I$32:I123,"&lt;&gt;"&amp;"ремонт")</f>
        <v>0</v>
      </c>
      <c r="L122" s="4"/>
      <c r="M122" s="6"/>
      <c r="N122" s="3">
        <f>SUMIFS(N$32:N123,$A$32:$A123,$B122,L$32:L123,"&lt;&gt;"&amp;"ремонт")-SUMIFS(M$32:M123,$A$32:$A123,$B122,L$32:L123,"&lt;&gt;"&amp;"ремонт")</f>
        <v>0</v>
      </c>
      <c r="O122" s="4"/>
      <c r="P122" s="6"/>
      <c r="Q122" s="3">
        <f>SUMIFS(Q$32:Q123,$A$32:$A123,$B122,O$32:O123,"&lt;&gt;"&amp;"ремонт")-SUMIFS(P$32:P123,$A$32:$A123,$B122,O$32:O123,"&lt;&gt;"&amp;"ремонт")</f>
        <v>0</v>
      </c>
      <c r="R122" s="52" t="str">
        <f t="shared" si="8"/>
        <v/>
      </c>
      <c r="S122" s="53" t="str">
        <f t="shared" si="9"/>
        <v/>
      </c>
      <c r="T122" s="54" t="str">
        <f t="shared" si="10"/>
        <v/>
      </c>
      <c r="U122" s="54" t="str">
        <f t="shared" si="11"/>
        <v/>
      </c>
      <c r="V122" s="54" t="str">
        <f t="shared" si="12"/>
        <v/>
      </c>
    </row>
    <row r="123" spans="1:22" x14ac:dyDescent="0.25">
      <c r="A123" s="50">
        <f>MAX(B$2:B123)</f>
        <v>42074</v>
      </c>
      <c r="B123" s="56">
        <f t="shared" si="7"/>
        <v>121</v>
      </c>
      <c r="C123" s="4"/>
      <c r="D123" s="6"/>
      <c r="E123" s="3">
        <f>SUMIFS(E$32:E124,$A$32:$A124,$B123,C$32:C124,"&lt;&gt;"&amp;"ремонт")-SUMIFS(D$32:D124,$A$32:$A124,$B123,C$32:C124,"&lt;&gt;"&amp;"ремонт")</f>
        <v>0</v>
      </c>
      <c r="F123" s="4"/>
      <c r="G123" s="6"/>
      <c r="H123" s="3">
        <f>SUMIFS(H$32:H124,$A$32:$A124,$B123,F$32:F124,"&lt;&gt;"&amp;"ремонт")-SUMIFS(G$32:G124,$A$32:$A124,$B123,F$32:F124,"&lt;&gt;"&amp;"ремонт")</f>
        <v>0</v>
      </c>
      <c r="I123" s="4"/>
      <c r="J123" s="6"/>
      <c r="K123" s="3">
        <f>SUMIFS(K$32:K124,$A$32:$A124,$B123,I$32:I124,"&lt;&gt;"&amp;"ремонт")-SUMIFS(J$32:J124,$A$32:$A124,$B123,I$32:I124,"&lt;&gt;"&amp;"ремонт")</f>
        <v>0</v>
      </c>
      <c r="L123" s="4"/>
      <c r="M123" s="6"/>
      <c r="N123" s="3">
        <f>SUMIFS(N$32:N124,$A$32:$A124,$B123,L$32:L124,"&lt;&gt;"&amp;"ремонт")-SUMIFS(M$32:M124,$A$32:$A124,$B123,L$32:L124,"&lt;&gt;"&amp;"ремонт")</f>
        <v>0</v>
      </c>
      <c r="O123" s="4"/>
      <c r="P123" s="6"/>
      <c r="Q123" s="3">
        <f>SUMIFS(Q$32:Q124,$A$32:$A124,$B123,O$32:O124,"&lt;&gt;"&amp;"ремонт")-SUMIFS(P$32:P124,$A$32:$A124,$B123,O$32:O124,"&lt;&gt;"&amp;"ремонт")</f>
        <v>0</v>
      </c>
      <c r="R123" s="52" t="str">
        <f t="shared" si="8"/>
        <v/>
      </c>
      <c r="S123" s="53" t="str">
        <f t="shared" si="9"/>
        <v/>
      </c>
      <c r="T123" s="54" t="str">
        <f t="shared" si="10"/>
        <v/>
      </c>
      <c r="U123" s="54" t="str">
        <f t="shared" si="11"/>
        <v/>
      </c>
      <c r="V123" s="54" t="str">
        <f t="shared" si="12"/>
        <v/>
      </c>
    </row>
    <row r="124" spans="1:22" x14ac:dyDescent="0.25">
      <c r="A124" s="50">
        <f>MAX(B$2:B124)</f>
        <v>42074</v>
      </c>
      <c r="B124" s="56">
        <f t="shared" si="7"/>
        <v>122</v>
      </c>
      <c r="C124" s="4"/>
      <c r="D124" s="6"/>
      <c r="E124" s="3">
        <f>SUMIFS(E$32:E125,$A$32:$A125,$B124,C$32:C125,"&lt;&gt;"&amp;"ремонт")-SUMIFS(D$32:D125,$A$32:$A125,$B124,C$32:C125,"&lt;&gt;"&amp;"ремонт")</f>
        <v>0</v>
      </c>
      <c r="F124" s="4"/>
      <c r="G124" s="6"/>
      <c r="H124" s="3">
        <f>SUMIFS(H$32:H125,$A$32:$A125,$B124,F$32:F125,"&lt;&gt;"&amp;"ремонт")-SUMIFS(G$32:G125,$A$32:$A125,$B124,F$32:F125,"&lt;&gt;"&amp;"ремонт")</f>
        <v>0</v>
      </c>
      <c r="I124" s="4"/>
      <c r="J124" s="6"/>
      <c r="K124" s="3">
        <f>SUMIFS(K$32:K125,$A$32:$A125,$B124,I$32:I125,"&lt;&gt;"&amp;"ремонт")-SUMIFS(J$32:J125,$A$32:$A125,$B124,I$32:I125,"&lt;&gt;"&amp;"ремонт")</f>
        <v>0</v>
      </c>
      <c r="L124" s="4"/>
      <c r="M124" s="6"/>
      <c r="N124" s="3">
        <f>SUMIFS(N$32:N125,$A$32:$A125,$B124,L$32:L125,"&lt;&gt;"&amp;"ремонт")-SUMIFS(M$32:M125,$A$32:$A125,$B124,L$32:L125,"&lt;&gt;"&amp;"ремонт")</f>
        <v>0</v>
      </c>
      <c r="O124" s="4"/>
      <c r="P124" s="6"/>
      <c r="Q124" s="3">
        <f>SUMIFS(Q$32:Q125,$A$32:$A125,$B124,O$32:O125,"&lt;&gt;"&amp;"ремонт")-SUMIFS(P$32:P125,$A$32:$A125,$B124,O$32:O125,"&lt;&gt;"&amp;"ремонт")</f>
        <v>0</v>
      </c>
      <c r="R124" s="52" t="str">
        <f t="shared" si="8"/>
        <v/>
      </c>
      <c r="S124" s="53" t="str">
        <f t="shared" si="9"/>
        <v/>
      </c>
      <c r="T124" s="54" t="str">
        <f t="shared" si="10"/>
        <v/>
      </c>
      <c r="U124" s="54" t="str">
        <f t="shared" si="11"/>
        <v/>
      </c>
      <c r="V124" s="54" t="str">
        <f t="shared" si="12"/>
        <v/>
      </c>
    </row>
    <row r="125" spans="1:22" x14ac:dyDescent="0.25">
      <c r="A125" s="50">
        <f>MAX(B$2:B125)</f>
        <v>42074</v>
      </c>
      <c r="B125" s="56">
        <f t="shared" si="7"/>
        <v>123</v>
      </c>
      <c r="C125" s="4"/>
      <c r="D125" s="6"/>
      <c r="E125" s="3">
        <f>SUMIFS(E$32:E126,$A$32:$A126,$B125,C$32:C126,"&lt;&gt;"&amp;"ремонт")-SUMIFS(D$32:D126,$A$32:$A126,$B125,C$32:C126,"&lt;&gt;"&amp;"ремонт")</f>
        <v>0</v>
      </c>
      <c r="F125" s="4"/>
      <c r="G125" s="6"/>
      <c r="H125" s="3">
        <f>SUMIFS(H$32:H126,$A$32:$A126,$B125,F$32:F126,"&lt;&gt;"&amp;"ремонт")-SUMIFS(G$32:G126,$A$32:$A126,$B125,F$32:F126,"&lt;&gt;"&amp;"ремонт")</f>
        <v>0</v>
      </c>
      <c r="I125" s="4"/>
      <c r="J125" s="6"/>
      <c r="K125" s="3">
        <f>SUMIFS(K$32:K126,$A$32:$A126,$B125,I$32:I126,"&lt;&gt;"&amp;"ремонт")-SUMIFS(J$32:J126,$A$32:$A126,$B125,I$32:I126,"&lt;&gt;"&amp;"ремонт")</f>
        <v>0</v>
      </c>
      <c r="L125" s="4"/>
      <c r="M125" s="6"/>
      <c r="N125" s="3">
        <f>SUMIFS(N$32:N126,$A$32:$A126,$B125,L$32:L126,"&lt;&gt;"&amp;"ремонт")-SUMIFS(M$32:M126,$A$32:$A126,$B125,L$32:L126,"&lt;&gt;"&amp;"ремонт")</f>
        <v>0</v>
      </c>
      <c r="O125" s="4"/>
      <c r="P125" s="6"/>
      <c r="Q125" s="3">
        <f>SUMIFS(Q$32:Q126,$A$32:$A126,$B125,O$32:O126,"&lt;&gt;"&amp;"ремонт")-SUMIFS(P$32:P126,$A$32:$A126,$B125,O$32:O126,"&lt;&gt;"&amp;"ремонт")</f>
        <v>0</v>
      </c>
      <c r="R125" s="52" t="str">
        <f t="shared" si="8"/>
        <v/>
      </c>
      <c r="S125" s="53" t="str">
        <f t="shared" si="9"/>
        <v/>
      </c>
      <c r="T125" s="54" t="str">
        <f t="shared" si="10"/>
        <v/>
      </c>
      <c r="U125" s="54" t="str">
        <f t="shared" si="11"/>
        <v/>
      </c>
      <c r="V125" s="54" t="str">
        <f t="shared" si="12"/>
        <v/>
      </c>
    </row>
    <row r="126" spans="1:22" x14ac:dyDescent="0.25">
      <c r="A126" s="50">
        <f>MAX(B$2:B126)</f>
        <v>42074</v>
      </c>
      <c r="B126" s="56">
        <f t="shared" si="7"/>
        <v>124</v>
      </c>
      <c r="C126" s="4"/>
      <c r="D126" s="6"/>
      <c r="E126" s="3">
        <f>SUMIFS(E$32:E127,$A$32:$A127,$B126,C$32:C127,"&lt;&gt;"&amp;"ремонт")-SUMIFS(D$32:D127,$A$32:$A127,$B126,C$32:C127,"&lt;&gt;"&amp;"ремонт")</f>
        <v>0</v>
      </c>
      <c r="F126" s="4"/>
      <c r="G126" s="6"/>
      <c r="H126" s="3">
        <f>SUMIFS(H$32:H127,$A$32:$A127,$B126,F$32:F127,"&lt;&gt;"&amp;"ремонт")-SUMIFS(G$32:G127,$A$32:$A127,$B126,F$32:F127,"&lt;&gt;"&amp;"ремонт")</f>
        <v>0</v>
      </c>
      <c r="I126" s="4"/>
      <c r="J126" s="6"/>
      <c r="K126" s="3">
        <f>SUMIFS(K$32:K127,$A$32:$A127,$B126,I$32:I127,"&lt;&gt;"&amp;"ремонт")-SUMIFS(J$32:J127,$A$32:$A127,$B126,I$32:I127,"&lt;&gt;"&amp;"ремонт")</f>
        <v>0</v>
      </c>
      <c r="L126" s="4"/>
      <c r="M126" s="6"/>
      <c r="N126" s="3">
        <f>SUMIFS(N$32:N127,$A$32:$A127,$B126,L$32:L127,"&lt;&gt;"&amp;"ремонт")-SUMIFS(M$32:M127,$A$32:$A127,$B126,L$32:L127,"&lt;&gt;"&amp;"ремонт")</f>
        <v>0</v>
      </c>
      <c r="O126" s="4"/>
      <c r="P126" s="6"/>
      <c r="Q126" s="3">
        <f>SUMIFS(Q$32:Q127,$A$32:$A127,$B126,O$32:O127,"&lt;&gt;"&amp;"ремонт")-SUMIFS(P$32:P127,$A$32:$A127,$B126,O$32:O127,"&lt;&gt;"&amp;"ремонт")</f>
        <v>0</v>
      </c>
      <c r="R126" s="52" t="str">
        <f t="shared" si="8"/>
        <v/>
      </c>
      <c r="S126" s="53" t="str">
        <f t="shared" si="9"/>
        <v/>
      </c>
      <c r="T126" s="54" t="str">
        <f t="shared" si="10"/>
        <v/>
      </c>
      <c r="U126" s="54" t="str">
        <f t="shared" si="11"/>
        <v/>
      </c>
      <c r="V126" s="54" t="str">
        <f t="shared" si="12"/>
        <v/>
      </c>
    </row>
    <row r="127" spans="1:22" x14ac:dyDescent="0.25">
      <c r="A127" s="50">
        <f>MAX(B$2:B127)</f>
        <v>42074</v>
      </c>
      <c r="B127" s="56">
        <f t="shared" si="7"/>
        <v>125</v>
      </c>
      <c r="C127" s="4"/>
      <c r="D127" s="6"/>
      <c r="E127" s="3">
        <f>SUMIFS(E$32:E128,$A$32:$A128,$B127,C$32:C128,"&lt;&gt;"&amp;"ремонт")-SUMIFS(D$32:D128,$A$32:$A128,$B127,C$32:C128,"&lt;&gt;"&amp;"ремонт")</f>
        <v>0</v>
      </c>
      <c r="F127" s="4"/>
      <c r="G127" s="6"/>
      <c r="H127" s="3">
        <f>SUMIFS(H$32:H128,$A$32:$A128,$B127,F$32:F128,"&lt;&gt;"&amp;"ремонт")-SUMIFS(G$32:G128,$A$32:$A128,$B127,F$32:F128,"&lt;&gt;"&amp;"ремонт")</f>
        <v>0</v>
      </c>
      <c r="I127" s="4"/>
      <c r="J127" s="6"/>
      <c r="K127" s="3">
        <f>SUMIFS(K$32:K128,$A$32:$A128,$B127,I$32:I128,"&lt;&gt;"&amp;"ремонт")-SUMIFS(J$32:J128,$A$32:$A128,$B127,I$32:I128,"&lt;&gt;"&amp;"ремонт")</f>
        <v>0</v>
      </c>
      <c r="L127" s="4"/>
      <c r="M127" s="6"/>
      <c r="N127" s="3">
        <f>SUMIFS(N$32:N128,$A$32:$A128,$B127,L$32:L128,"&lt;&gt;"&amp;"ремонт")-SUMIFS(M$32:M128,$A$32:$A128,$B127,L$32:L128,"&lt;&gt;"&amp;"ремонт")</f>
        <v>0</v>
      </c>
      <c r="O127" s="4"/>
      <c r="P127" s="6"/>
      <c r="Q127" s="3">
        <f>SUMIFS(Q$32:Q128,$A$32:$A128,$B127,O$32:O128,"&lt;&gt;"&amp;"ремонт")-SUMIFS(P$32:P128,$A$32:$A128,$B127,O$32:O128,"&lt;&gt;"&amp;"ремонт")</f>
        <v>0</v>
      </c>
      <c r="R127" s="52" t="str">
        <f t="shared" si="8"/>
        <v/>
      </c>
      <c r="S127" s="53" t="str">
        <f t="shared" si="9"/>
        <v/>
      </c>
      <c r="T127" s="54" t="str">
        <f t="shared" si="10"/>
        <v/>
      </c>
      <c r="U127" s="54" t="str">
        <f t="shared" si="11"/>
        <v/>
      </c>
      <c r="V127" s="54" t="str">
        <f t="shared" si="12"/>
        <v/>
      </c>
    </row>
    <row r="128" spans="1:22" x14ac:dyDescent="0.25">
      <c r="A128" s="50">
        <f>MAX(B$2:B128)</f>
        <v>42074</v>
      </c>
      <c r="B128" s="56">
        <f t="shared" si="7"/>
        <v>126</v>
      </c>
      <c r="C128" s="4"/>
      <c r="D128" s="6"/>
      <c r="E128" s="3">
        <f>SUMIFS(E$32:E129,$A$32:$A129,$B128,C$32:C129,"&lt;&gt;"&amp;"ремонт")-SUMIFS(D$32:D129,$A$32:$A129,$B128,C$32:C129,"&lt;&gt;"&amp;"ремонт")</f>
        <v>0</v>
      </c>
      <c r="F128" s="4"/>
      <c r="G128" s="6"/>
      <c r="H128" s="3">
        <f>SUMIFS(H$32:H129,$A$32:$A129,$B128,F$32:F129,"&lt;&gt;"&amp;"ремонт")-SUMIFS(G$32:G129,$A$32:$A129,$B128,F$32:F129,"&lt;&gt;"&amp;"ремонт")</f>
        <v>0</v>
      </c>
      <c r="I128" s="4"/>
      <c r="J128" s="6"/>
      <c r="K128" s="3">
        <f>SUMIFS(K$32:K129,$A$32:$A129,$B128,I$32:I129,"&lt;&gt;"&amp;"ремонт")-SUMIFS(J$32:J129,$A$32:$A129,$B128,I$32:I129,"&lt;&gt;"&amp;"ремонт")</f>
        <v>0</v>
      </c>
      <c r="L128" s="4"/>
      <c r="M128" s="6"/>
      <c r="N128" s="3">
        <f>SUMIFS(N$32:N129,$A$32:$A129,$B128,L$32:L129,"&lt;&gt;"&amp;"ремонт")-SUMIFS(M$32:M129,$A$32:$A129,$B128,L$32:L129,"&lt;&gt;"&amp;"ремонт")</f>
        <v>0</v>
      </c>
      <c r="O128" s="4"/>
      <c r="P128" s="6"/>
      <c r="Q128" s="3">
        <f>SUMIFS(Q$32:Q129,$A$32:$A129,$B128,O$32:O129,"&lt;&gt;"&amp;"ремонт")-SUMIFS(P$32:P129,$A$32:$A129,$B128,O$32:O129,"&lt;&gt;"&amp;"ремонт")</f>
        <v>0</v>
      </c>
      <c r="R128" s="52" t="str">
        <f t="shared" si="8"/>
        <v/>
      </c>
      <c r="S128" s="53" t="str">
        <f t="shared" si="9"/>
        <v/>
      </c>
      <c r="T128" s="54" t="str">
        <f t="shared" si="10"/>
        <v/>
      </c>
      <c r="U128" s="54" t="str">
        <f t="shared" si="11"/>
        <v/>
      </c>
      <c r="V128" s="54" t="str">
        <f t="shared" si="12"/>
        <v/>
      </c>
    </row>
    <row r="129" spans="1:22" x14ac:dyDescent="0.25">
      <c r="A129" s="50">
        <f>MAX(B$2:B129)</f>
        <v>42074</v>
      </c>
      <c r="B129" s="56">
        <f t="shared" si="7"/>
        <v>127</v>
      </c>
      <c r="C129" s="4"/>
      <c r="D129" s="6"/>
      <c r="E129" s="3">
        <f>SUMIFS(E$32:E130,$A$32:$A130,$B129,C$32:C130,"&lt;&gt;"&amp;"ремонт")-SUMIFS(D$32:D130,$A$32:$A130,$B129,C$32:C130,"&lt;&gt;"&amp;"ремонт")</f>
        <v>0</v>
      </c>
      <c r="F129" s="4"/>
      <c r="G129" s="6"/>
      <c r="H129" s="3">
        <f>SUMIFS(H$32:H130,$A$32:$A130,$B129,F$32:F130,"&lt;&gt;"&amp;"ремонт")-SUMIFS(G$32:G130,$A$32:$A130,$B129,F$32:F130,"&lt;&gt;"&amp;"ремонт")</f>
        <v>0</v>
      </c>
      <c r="I129" s="4"/>
      <c r="J129" s="6"/>
      <c r="K129" s="3">
        <f>SUMIFS(K$32:K130,$A$32:$A130,$B129,I$32:I130,"&lt;&gt;"&amp;"ремонт")-SUMIFS(J$32:J130,$A$32:$A130,$B129,I$32:I130,"&lt;&gt;"&amp;"ремонт")</f>
        <v>0</v>
      </c>
      <c r="L129" s="4"/>
      <c r="M129" s="6"/>
      <c r="N129" s="3">
        <f>SUMIFS(N$32:N130,$A$32:$A130,$B129,L$32:L130,"&lt;&gt;"&amp;"ремонт")-SUMIFS(M$32:M130,$A$32:$A130,$B129,L$32:L130,"&lt;&gt;"&amp;"ремонт")</f>
        <v>0</v>
      </c>
      <c r="O129" s="4"/>
      <c r="P129" s="6"/>
      <c r="Q129" s="3">
        <f>SUMIFS(Q$32:Q130,$A$32:$A130,$B129,O$32:O130,"&lt;&gt;"&amp;"ремонт")-SUMIFS(P$32:P130,$A$32:$A130,$B129,O$32:O130,"&lt;&gt;"&amp;"ремонт")</f>
        <v>0</v>
      </c>
      <c r="R129" s="52" t="str">
        <f t="shared" si="8"/>
        <v/>
      </c>
      <c r="S129" s="53" t="str">
        <f t="shared" si="9"/>
        <v/>
      </c>
      <c r="T129" s="54" t="str">
        <f t="shared" si="10"/>
        <v/>
      </c>
      <c r="U129" s="54" t="str">
        <f t="shared" si="11"/>
        <v/>
      </c>
      <c r="V129" s="54" t="str">
        <f t="shared" si="12"/>
        <v/>
      </c>
    </row>
    <row r="130" spans="1:22" x14ac:dyDescent="0.25">
      <c r="A130" s="50">
        <f>MAX(B$2:B130)</f>
        <v>42074</v>
      </c>
      <c r="B130" s="56">
        <f t="shared" si="7"/>
        <v>128</v>
      </c>
      <c r="C130" s="4"/>
      <c r="D130" s="6"/>
      <c r="E130" s="3">
        <f>SUMIFS(E$32:E131,$A$32:$A131,$B130,C$32:C131,"&lt;&gt;"&amp;"ремонт")-SUMIFS(D$32:D131,$A$32:$A131,$B130,C$32:C131,"&lt;&gt;"&amp;"ремонт")</f>
        <v>0</v>
      </c>
      <c r="F130" s="4"/>
      <c r="G130" s="6"/>
      <c r="H130" s="3">
        <f>SUMIFS(H$32:H131,$A$32:$A131,$B130,F$32:F131,"&lt;&gt;"&amp;"ремонт")-SUMIFS(G$32:G131,$A$32:$A131,$B130,F$32:F131,"&lt;&gt;"&amp;"ремонт")</f>
        <v>0</v>
      </c>
      <c r="I130" s="4"/>
      <c r="J130" s="6"/>
      <c r="K130" s="3">
        <f>SUMIFS(K$32:K131,$A$32:$A131,$B130,I$32:I131,"&lt;&gt;"&amp;"ремонт")-SUMIFS(J$32:J131,$A$32:$A131,$B130,I$32:I131,"&lt;&gt;"&amp;"ремонт")</f>
        <v>0</v>
      </c>
      <c r="L130" s="4"/>
      <c r="M130" s="6"/>
      <c r="N130" s="3">
        <f>SUMIFS(N$32:N131,$A$32:$A131,$B130,L$32:L131,"&lt;&gt;"&amp;"ремонт")-SUMIFS(M$32:M131,$A$32:$A131,$B130,L$32:L131,"&lt;&gt;"&amp;"ремонт")</f>
        <v>0</v>
      </c>
      <c r="O130" s="4"/>
      <c r="P130" s="6"/>
      <c r="Q130" s="3">
        <f>SUMIFS(Q$32:Q131,$A$32:$A131,$B130,O$32:O131,"&lt;&gt;"&amp;"ремонт")-SUMIFS(P$32:P131,$A$32:$A131,$B130,O$32:O131,"&lt;&gt;"&amp;"ремонт")</f>
        <v>0</v>
      </c>
      <c r="R130" s="52" t="str">
        <f t="shared" si="8"/>
        <v/>
      </c>
      <c r="S130" s="53" t="str">
        <f t="shared" si="9"/>
        <v/>
      </c>
      <c r="T130" s="54" t="str">
        <f t="shared" si="10"/>
        <v/>
      </c>
      <c r="U130" s="54" t="str">
        <f t="shared" si="11"/>
        <v/>
      </c>
      <c r="V130" s="54" t="str">
        <f t="shared" si="12"/>
        <v/>
      </c>
    </row>
    <row r="131" spans="1:22" x14ac:dyDescent="0.25">
      <c r="A131" s="50">
        <f>MAX(B$2:B131)</f>
        <v>42074</v>
      </c>
      <c r="B131" s="56">
        <f t="shared" si="7"/>
        <v>129</v>
      </c>
      <c r="C131" s="4"/>
      <c r="D131" s="6"/>
      <c r="E131" s="3">
        <f>SUMIFS(E$32:E132,$A$32:$A132,$B131,C$32:C132,"&lt;&gt;"&amp;"ремонт")-SUMIFS(D$32:D132,$A$32:$A132,$B131,C$32:C132,"&lt;&gt;"&amp;"ремонт")</f>
        <v>0</v>
      </c>
      <c r="F131" s="4"/>
      <c r="G131" s="6"/>
      <c r="H131" s="3">
        <f>SUMIFS(H$32:H132,$A$32:$A132,$B131,F$32:F132,"&lt;&gt;"&amp;"ремонт")-SUMIFS(G$32:G132,$A$32:$A132,$B131,F$32:F132,"&lt;&gt;"&amp;"ремонт")</f>
        <v>0</v>
      </c>
      <c r="I131" s="4"/>
      <c r="J131" s="6"/>
      <c r="K131" s="3">
        <f>SUMIFS(K$32:K132,$A$32:$A132,$B131,I$32:I132,"&lt;&gt;"&amp;"ремонт")-SUMIFS(J$32:J132,$A$32:$A132,$B131,I$32:I132,"&lt;&gt;"&amp;"ремонт")</f>
        <v>0</v>
      </c>
      <c r="L131" s="4"/>
      <c r="M131" s="6"/>
      <c r="N131" s="3">
        <f>SUMIFS(N$32:N132,$A$32:$A132,$B131,L$32:L132,"&lt;&gt;"&amp;"ремонт")-SUMIFS(M$32:M132,$A$32:$A132,$B131,L$32:L132,"&lt;&gt;"&amp;"ремонт")</f>
        <v>0</v>
      </c>
      <c r="O131" s="4"/>
      <c r="P131" s="6"/>
      <c r="Q131" s="3">
        <f>SUMIFS(Q$32:Q132,$A$32:$A132,$B131,O$32:O132,"&lt;&gt;"&amp;"ремонт")-SUMIFS(P$32:P132,$A$32:$A132,$B131,O$32:O132,"&lt;&gt;"&amp;"ремонт")</f>
        <v>0</v>
      </c>
      <c r="R131" s="52" t="str">
        <f t="shared" si="8"/>
        <v/>
      </c>
      <c r="S131" s="53" t="str">
        <f t="shared" si="9"/>
        <v/>
      </c>
      <c r="T131" s="54" t="str">
        <f t="shared" si="10"/>
        <v/>
      </c>
      <c r="U131" s="54" t="str">
        <f t="shared" si="11"/>
        <v/>
      </c>
      <c r="V131" s="54" t="str">
        <f t="shared" si="12"/>
        <v/>
      </c>
    </row>
    <row r="132" spans="1:22" x14ac:dyDescent="0.25">
      <c r="A132" s="50">
        <f>MAX(B$2:B132)</f>
        <v>42074</v>
      </c>
      <c r="B132" s="56">
        <f t="shared" si="7"/>
        <v>130</v>
      </c>
      <c r="C132" s="4"/>
      <c r="D132" s="6"/>
      <c r="E132" s="3">
        <f>SUMIFS(E$32:E133,$A$32:$A133,$B132,C$32:C133,"&lt;&gt;"&amp;"ремонт")-SUMIFS(D$32:D133,$A$32:$A133,$B132,C$32:C133,"&lt;&gt;"&amp;"ремонт")</f>
        <v>0</v>
      </c>
      <c r="F132" s="4"/>
      <c r="G132" s="6"/>
      <c r="H132" s="3">
        <f>SUMIFS(H$32:H133,$A$32:$A133,$B132,F$32:F133,"&lt;&gt;"&amp;"ремонт")-SUMIFS(G$32:G133,$A$32:$A133,$B132,F$32:F133,"&lt;&gt;"&amp;"ремонт")</f>
        <v>0</v>
      </c>
      <c r="I132" s="4"/>
      <c r="J132" s="6"/>
      <c r="K132" s="3">
        <f>SUMIFS(K$32:K133,$A$32:$A133,$B132,I$32:I133,"&lt;&gt;"&amp;"ремонт")-SUMIFS(J$32:J133,$A$32:$A133,$B132,I$32:I133,"&lt;&gt;"&amp;"ремонт")</f>
        <v>0</v>
      </c>
      <c r="L132" s="4"/>
      <c r="M132" s="6"/>
      <c r="N132" s="3">
        <f>SUMIFS(N$32:N133,$A$32:$A133,$B132,L$32:L133,"&lt;&gt;"&amp;"ремонт")-SUMIFS(M$32:M133,$A$32:$A133,$B132,L$32:L133,"&lt;&gt;"&amp;"ремонт")</f>
        <v>0</v>
      </c>
      <c r="O132" s="4"/>
      <c r="P132" s="6"/>
      <c r="Q132" s="3">
        <f>SUMIFS(Q$32:Q133,$A$32:$A133,$B132,O$32:O133,"&lt;&gt;"&amp;"ремонт")-SUMIFS(P$32:P133,$A$32:$A133,$B132,O$32:O133,"&lt;&gt;"&amp;"ремонт")</f>
        <v>0</v>
      </c>
      <c r="R132" s="52" t="str">
        <f t="shared" si="8"/>
        <v/>
      </c>
      <c r="S132" s="53" t="str">
        <f t="shared" si="9"/>
        <v/>
      </c>
      <c r="T132" s="54" t="str">
        <f t="shared" si="10"/>
        <v/>
      </c>
      <c r="U132" s="54" t="str">
        <f t="shared" si="11"/>
        <v/>
      </c>
      <c r="V132" s="54" t="str">
        <f t="shared" si="12"/>
        <v/>
      </c>
    </row>
    <row r="133" spans="1:22" x14ac:dyDescent="0.25">
      <c r="A133" s="50">
        <f>MAX(B$2:B133)</f>
        <v>42074</v>
      </c>
      <c r="B133" s="56">
        <f t="shared" si="7"/>
        <v>131</v>
      </c>
      <c r="C133" s="4"/>
      <c r="D133" s="6"/>
      <c r="E133" s="3">
        <f>SUMIFS(E$32:E134,$A$32:$A134,$B133,C$32:C134,"&lt;&gt;"&amp;"ремонт")-SUMIFS(D$32:D134,$A$32:$A134,$B133,C$32:C134,"&lt;&gt;"&amp;"ремонт")</f>
        <v>0</v>
      </c>
      <c r="F133" s="4"/>
      <c r="G133" s="6"/>
      <c r="H133" s="3">
        <f>SUMIFS(H$32:H134,$A$32:$A134,$B133,F$32:F134,"&lt;&gt;"&amp;"ремонт")-SUMIFS(G$32:G134,$A$32:$A134,$B133,F$32:F134,"&lt;&gt;"&amp;"ремонт")</f>
        <v>0</v>
      </c>
      <c r="I133" s="4"/>
      <c r="J133" s="6"/>
      <c r="K133" s="3">
        <f>SUMIFS(K$32:K134,$A$32:$A134,$B133,I$32:I134,"&lt;&gt;"&amp;"ремонт")-SUMIFS(J$32:J134,$A$32:$A134,$B133,I$32:I134,"&lt;&gt;"&amp;"ремонт")</f>
        <v>0</v>
      </c>
      <c r="L133" s="4"/>
      <c r="M133" s="6"/>
      <c r="N133" s="3">
        <f>SUMIFS(N$32:N134,$A$32:$A134,$B133,L$32:L134,"&lt;&gt;"&amp;"ремонт")-SUMIFS(M$32:M134,$A$32:$A134,$B133,L$32:L134,"&lt;&gt;"&amp;"ремонт")</f>
        <v>0</v>
      </c>
      <c r="O133" s="4"/>
      <c r="P133" s="6"/>
      <c r="Q133" s="3">
        <f>SUMIFS(Q$32:Q134,$A$32:$A134,$B133,O$32:O134,"&lt;&gt;"&amp;"ремонт")-SUMIFS(P$32:P134,$A$32:$A134,$B133,O$32:O134,"&lt;&gt;"&amp;"ремонт")</f>
        <v>0</v>
      </c>
      <c r="R133" s="52" t="str">
        <f t="shared" si="8"/>
        <v/>
      </c>
      <c r="S133" s="53" t="str">
        <f t="shared" si="9"/>
        <v/>
      </c>
      <c r="T133" s="54" t="str">
        <f t="shared" si="10"/>
        <v/>
      </c>
      <c r="U133" s="54" t="str">
        <f t="shared" si="11"/>
        <v/>
      </c>
      <c r="V133" s="54" t="str">
        <f t="shared" si="12"/>
        <v/>
      </c>
    </row>
    <row r="134" spans="1:22" x14ac:dyDescent="0.25">
      <c r="A134" s="50">
        <f>MAX(B$2:B134)</f>
        <v>42074</v>
      </c>
      <c r="B134" s="56">
        <f t="shared" si="7"/>
        <v>132</v>
      </c>
      <c r="C134" s="4"/>
      <c r="D134" s="6"/>
      <c r="E134" s="3">
        <f>SUMIFS(E$32:E135,$A$32:$A135,$B134,C$32:C135,"&lt;&gt;"&amp;"ремонт")-SUMIFS(D$32:D135,$A$32:$A135,$B134,C$32:C135,"&lt;&gt;"&amp;"ремонт")</f>
        <v>0</v>
      </c>
      <c r="F134" s="4"/>
      <c r="G134" s="6"/>
      <c r="H134" s="3">
        <f>SUMIFS(H$32:H135,$A$32:$A135,$B134,F$32:F135,"&lt;&gt;"&amp;"ремонт")-SUMIFS(G$32:G135,$A$32:$A135,$B134,F$32:F135,"&lt;&gt;"&amp;"ремонт")</f>
        <v>0</v>
      </c>
      <c r="I134" s="4"/>
      <c r="J134" s="6"/>
      <c r="K134" s="3">
        <f>SUMIFS(K$32:K135,$A$32:$A135,$B134,I$32:I135,"&lt;&gt;"&amp;"ремонт")-SUMIFS(J$32:J135,$A$32:$A135,$B134,I$32:I135,"&lt;&gt;"&amp;"ремонт")</f>
        <v>0</v>
      </c>
      <c r="L134" s="4"/>
      <c r="M134" s="6"/>
      <c r="N134" s="3">
        <f>SUMIFS(N$32:N135,$A$32:$A135,$B134,L$32:L135,"&lt;&gt;"&amp;"ремонт")-SUMIFS(M$32:M135,$A$32:$A135,$B134,L$32:L135,"&lt;&gt;"&amp;"ремонт")</f>
        <v>0</v>
      </c>
      <c r="O134" s="4"/>
      <c r="P134" s="6"/>
      <c r="Q134" s="3">
        <f>SUMIFS(Q$32:Q135,$A$32:$A135,$B134,O$32:O135,"&lt;&gt;"&amp;"ремонт")-SUMIFS(P$32:P135,$A$32:$A135,$B134,O$32:O135,"&lt;&gt;"&amp;"ремонт")</f>
        <v>0</v>
      </c>
      <c r="R134" s="52" t="str">
        <f t="shared" si="8"/>
        <v/>
      </c>
      <c r="S134" s="53" t="str">
        <f t="shared" si="9"/>
        <v/>
      </c>
      <c r="T134" s="54" t="str">
        <f t="shared" si="10"/>
        <v/>
      </c>
      <c r="U134" s="54" t="str">
        <f t="shared" si="11"/>
        <v/>
      </c>
      <c r="V134" s="54" t="str">
        <f t="shared" si="12"/>
        <v/>
      </c>
    </row>
    <row r="135" spans="1:22" x14ac:dyDescent="0.25">
      <c r="A135" s="50">
        <f>MAX(B$2:B135)</f>
        <v>42074</v>
      </c>
      <c r="B135" s="56">
        <f t="shared" ref="B135:B198" si="13">IF(B134&gt;1000,1,B134+1)</f>
        <v>133</v>
      </c>
      <c r="C135" s="4"/>
      <c r="D135" s="6"/>
      <c r="E135" s="3">
        <f>SUMIFS(E$32:E136,$A$32:$A136,$B135,C$32:C136,"&lt;&gt;"&amp;"ремонт")-SUMIFS(D$32:D136,$A$32:$A136,$B135,C$32:C136,"&lt;&gt;"&amp;"ремонт")</f>
        <v>0</v>
      </c>
      <c r="F135" s="4"/>
      <c r="G135" s="6"/>
      <c r="H135" s="3">
        <f>SUMIFS(H$32:H136,$A$32:$A136,$B135,F$32:F136,"&lt;&gt;"&amp;"ремонт")-SUMIFS(G$32:G136,$A$32:$A136,$B135,F$32:F136,"&lt;&gt;"&amp;"ремонт")</f>
        <v>0</v>
      </c>
      <c r="I135" s="4"/>
      <c r="J135" s="6"/>
      <c r="K135" s="3">
        <f>SUMIFS(K$32:K136,$A$32:$A136,$B135,I$32:I136,"&lt;&gt;"&amp;"ремонт")-SUMIFS(J$32:J136,$A$32:$A136,$B135,I$32:I136,"&lt;&gt;"&amp;"ремонт")</f>
        <v>0</v>
      </c>
      <c r="L135" s="4"/>
      <c r="M135" s="6"/>
      <c r="N135" s="3">
        <f>SUMIFS(N$32:N136,$A$32:$A136,$B135,L$32:L136,"&lt;&gt;"&amp;"ремонт")-SUMIFS(M$32:M136,$A$32:$A136,$B135,L$32:L136,"&lt;&gt;"&amp;"ремонт")</f>
        <v>0</v>
      </c>
      <c r="O135" s="4"/>
      <c r="P135" s="6"/>
      <c r="Q135" s="3">
        <f>SUMIFS(Q$32:Q136,$A$32:$A136,$B135,O$32:O136,"&lt;&gt;"&amp;"ремонт")-SUMIFS(P$32:P136,$A$32:$A136,$B135,O$32:O136,"&lt;&gt;"&amp;"ремонт")</f>
        <v>0</v>
      </c>
      <c r="R135" s="52" t="str">
        <f t="shared" ref="R135:R198" si="14">IF($B135=$A135,IF(SUMIFS($E$2:$E$32,$C$2:$C$32,"ремонт",$A$2:$A$32,$B135)-SUMIFS($D$2:$D$32,$C$2:$C$32,"ремонт",$A$2:$A$32,$B135)=0,"",SUMIFS($E$2:$E$32,$C$2:$C$32,"ремонт",$A$2:$A$32,$B135)-SUMIFS($D$2:$D$32,$C$2:$C$32,"ремонт",$A$2:$A$32,$B135)),"")</f>
        <v/>
      </c>
      <c r="S135" s="53" t="str">
        <f t="shared" ref="S135:S198" si="15">IF($B135=$A135,IF(SUMIFS($H$2:$H$32,$F$2:$F$32,"ремонт",$A$2:$A$32,$B135)-SUMIFS($G$2:$G$32,$F$2:$F$32,"ремонт",$A$2:$A$32,$B135)=0,"",SUMIFS($H$2:$H$32,$F$2:$F$32,"ремонт",$A$2:$A$32,$B135)-SUMIFS($G$2:$G$32,$F$2:$F$32,"ремонт",$A$2:$A$32,$B135)),"")</f>
        <v/>
      </c>
      <c r="T135" s="54" t="str">
        <f t="shared" ref="T135:T198" si="16">IF($B135=$A135,IF(SUMIFS($K$2:$K$32,$I$2:$I$32,"ремонт",$A$2:$A$32,$B135)-SUMIFS($J$2:$J$32,$I$2:$I$32,"ремонт",$A$2:$A$32,$B135)=0,"",SUMIFS($K$2:$K$32,$I$2:$I$32,"ремонт",$A$2:$A$32,$B135)-SUMIFS($J$2:$J$32,$I$2:$I$32,"ремонт",$A$2:$A$32,$B135)),"")</f>
        <v/>
      </c>
      <c r="U135" s="54" t="str">
        <f t="shared" ref="U135:U198" si="17">IF($B135=$A135,IF(SUMIFS($N$2:$N$32,$L$2:$L$32,"ремонт",$A$2:$A$32,$B135)-SUMIFS($M$2:$M$32,$L$2:$L$32,"ремонт",$A$2:$A$32,$B135)=0,"",SUMIFS($N$2:$N$32,$L$2:$L$32,"ремонт",$A$2:$A$32,$B135)-SUMIFS($M$2:$M$32,$L$2:$L$32,"ремонт",$A$2:$A$32,$B135)),"")</f>
        <v/>
      </c>
      <c r="V135" s="54" t="str">
        <f t="shared" ref="V135:V198" si="18">IF($B135=$A135,IF(SUMIFS($Q$2:$Q$32,$O$2:$O$32,"ремонт",$A$2:$A$32,$B135)-SUMIFS($P$2:$P$32,$O$2:$O$32,"ремонт",$A$2:$A$32,$B135)=0,"",SUMIFS($Q$2:$Q$32,$O$2:$O$32,"ремонт",$A$2:$A$32,$B135)-SUMIFS($P$2:$P$32,$O$2:$O$32,"ремонт",$A$2:$A$32,$B135)),"")</f>
        <v/>
      </c>
    </row>
    <row r="136" spans="1:22" x14ac:dyDescent="0.25">
      <c r="A136" s="50">
        <f>MAX(B$2:B136)</f>
        <v>42074</v>
      </c>
      <c r="B136" s="56">
        <f t="shared" si="13"/>
        <v>134</v>
      </c>
      <c r="C136" s="4"/>
      <c r="D136" s="6"/>
      <c r="E136" s="3">
        <f>SUMIFS(E$32:E137,$A$32:$A137,$B136,C$32:C137,"&lt;&gt;"&amp;"ремонт")-SUMIFS(D$32:D137,$A$32:$A137,$B136,C$32:C137,"&lt;&gt;"&amp;"ремонт")</f>
        <v>0</v>
      </c>
      <c r="F136" s="4"/>
      <c r="G136" s="6"/>
      <c r="H136" s="3">
        <f>SUMIFS(H$32:H137,$A$32:$A137,$B136,F$32:F137,"&lt;&gt;"&amp;"ремонт")-SUMIFS(G$32:G137,$A$32:$A137,$B136,F$32:F137,"&lt;&gt;"&amp;"ремонт")</f>
        <v>0</v>
      </c>
      <c r="I136" s="4"/>
      <c r="J136" s="6"/>
      <c r="K136" s="3">
        <f>SUMIFS(K$32:K137,$A$32:$A137,$B136,I$32:I137,"&lt;&gt;"&amp;"ремонт")-SUMIFS(J$32:J137,$A$32:$A137,$B136,I$32:I137,"&lt;&gt;"&amp;"ремонт")</f>
        <v>0</v>
      </c>
      <c r="L136" s="4"/>
      <c r="M136" s="6"/>
      <c r="N136" s="3">
        <f>SUMIFS(N$32:N137,$A$32:$A137,$B136,L$32:L137,"&lt;&gt;"&amp;"ремонт")-SUMIFS(M$32:M137,$A$32:$A137,$B136,L$32:L137,"&lt;&gt;"&amp;"ремонт")</f>
        <v>0</v>
      </c>
      <c r="O136" s="4"/>
      <c r="P136" s="6"/>
      <c r="Q136" s="3">
        <f>SUMIFS(Q$32:Q137,$A$32:$A137,$B136,O$32:O137,"&lt;&gt;"&amp;"ремонт")-SUMIFS(P$32:P137,$A$32:$A137,$B136,O$32:O137,"&lt;&gt;"&amp;"ремонт")</f>
        <v>0</v>
      </c>
      <c r="R136" s="52" t="str">
        <f t="shared" si="14"/>
        <v/>
      </c>
      <c r="S136" s="53" t="str">
        <f t="shared" si="15"/>
        <v/>
      </c>
      <c r="T136" s="54" t="str">
        <f t="shared" si="16"/>
        <v/>
      </c>
      <c r="U136" s="54" t="str">
        <f t="shared" si="17"/>
        <v/>
      </c>
      <c r="V136" s="54" t="str">
        <f t="shared" si="18"/>
        <v/>
      </c>
    </row>
    <row r="137" spans="1:22" x14ac:dyDescent="0.25">
      <c r="A137" s="50">
        <f>MAX(B$2:B137)</f>
        <v>42074</v>
      </c>
      <c r="B137" s="56">
        <f t="shared" si="13"/>
        <v>135</v>
      </c>
      <c r="C137" s="4"/>
      <c r="D137" s="6"/>
      <c r="E137" s="3">
        <f>SUMIFS(E$32:E138,$A$32:$A138,$B137,C$32:C138,"&lt;&gt;"&amp;"ремонт")-SUMIFS(D$32:D138,$A$32:$A138,$B137,C$32:C138,"&lt;&gt;"&amp;"ремонт")</f>
        <v>0</v>
      </c>
      <c r="F137" s="4"/>
      <c r="G137" s="6"/>
      <c r="H137" s="3">
        <f>SUMIFS(H$32:H138,$A$32:$A138,$B137,F$32:F138,"&lt;&gt;"&amp;"ремонт")-SUMIFS(G$32:G138,$A$32:$A138,$B137,F$32:F138,"&lt;&gt;"&amp;"ремонт")</f>
        <v>0</v>
      </c>
      <c r="I137" s="4"/>
      <c r="J137" s="6"/>
      <c r="K137" s="3">
        <f>SUMIFS(K$32:K138,$A$32:$A138,$B137,I$32:I138,"&lt;&gt;"&amp;"ремонт")-SUMIFS(J$32:J138,$A$32:$A138,$B137,I$32:I138,"&lt;&gt;"&amp;"ремонт")</f>
        <v>0</v>
      </c>
      <c r="L137" s="4"/>
      <c r="M137" s="6"/>
      <c r="N137" s="3">
        <f>SUMIFS(N$32:N138,$A$32:$A138,$B137,L$32:L138,"&lt;&gt;"&amp;"ремонт")-SUMIFS(M$32:M138,$A$32:$A138,$B137,L$32:L138,"&lt;&gt;"&amp;"ремонт")</f>
        <v>0</v>
      </c>
      <c r="O137" s="4"/>
      <c r="P137" s="6"/>
      <c r="Q137" s="3">
        <f>SUMIFS(Q$32:Q138,$A$32:$A138,$B137,O$32:O138,"&lt;&gt;"&amp;"ремонт")-SUMIFS(P$32:P138,$A$32:$A138,$B137,O$32:O138,"&lt;&gt;"&amp;"ремонт")</f>
        <v>0</v>
      </c>
      <c r="R137" s="52" t="str">
        <f t="shared" si="14"/>
        <v/>
      </c>
      <c r="S137" s="53" t="str">
        <f t="shared" si="15"/>
        <v/>
      </c>
      <c r="T137" s="54" t="str">
        <f t="shared" si="16"/>
        <v/>
      </c>
      <c r="U137" s="54" t="str">
        <f t="shared" si="17"/>
        <v/>
      </c>
      <c r="V137" s="54" t="str">
        <f t="shared" si="18"/>
        <v/>
      </c>
    </row>
    <row r="138" spans="1:22" x14ac:dyDescent="0.25">
      <c r="A138" s="50">
        <f>MAX(B$2:B138)</f>
        <v>42074</v>
      </c>
      <c r="B138" s="56">
        <f t="shared" si="13"/>
        <v>136</v>
      </c>
      <c r="C138" s="4"/>
      <c r="D138" s="6"/>
      <c r="E138" s="3">
        <f>SUMIFS(E$32:E139,$A$32:$A139,$B138,C$32:C139,"&lt;&gt;"&amp;"ремонт")-SUMIFS(D$32:D139,$A$32:$A139,$B138,C$32:C139,"&lt;&gt;"&amp;"ремонт")</f>
        <v>0</v>
      </c>
      <c r="F138" s="4"/>
      <c r="G138" s="6"/>
      <c r="H138" s="3">
        <f>SUMIFS(H$32:H139,$A$32:$A139,$B138,F$32:F139,"&lt;&gt;"&amp;"ремонт")-SUMIFS(G$32:G139,$A$32:$A139,$B138,F$32:F139,"&lt;&gt;"&amp;"ремонт")</f>
        <v>0</v>
      </c>
      <c r="I138" s="4"/>
      <c r="J138" s="6"/>
      <c r="K138" s="3">
        <f>SUMIFS(K$32:K139,$A$32:$A139,$B138,I$32:I139,"&lt;&gt;"&amp;"ремонт")-SUMIFS(J$32:J139,$A$32:$A139,$B138,I$32:I139,"&lt;&gt;"&amp;"ремонт")</f>
        <v>0</v>
      </c>
      <c r="L138" s="4"/>
      <c r="M138" s="6"/>
      <c r="N138" s="3">
        <f>SUMIFS(N$32:N139,$A$32:$A139,$B138,L$32:L139,"&lt;&gt;"&amp;"ремонт")-SUMIFS(M$32:M139,$A$32:$A139,$B138,L$32:L139,"&lt;&gt;"&amp;"ремонт")</f>
        <v>0</v>
      </c>
      <c r="O138" s="4"/>
      <c r="P138" s="6"/>
      <c r="Q138" s="3">
        <f>SUMIFS(Q$32:Q139,$A$32:$A139,$B138,O$32:O139,"&lt;&gt;"&amp;"ремонт")-SUMIFS(P$32:P139,$A$32:$A139,$B138,O$32:O139,"&lt;&gt;"&amp;"ремонт")</f>
        <v>0</v>
      </c>
      <c r="R138" s="52" t="str">
        <f t="shared" si="14"/>
        <v/>
      </c>
      <c r="S138" s="53" t="str">
        <f t="shared" si="15"/>
        <v/>
      </c>
      <c r="T138" s="54" t="str">
        <f t="shared" si="16"/>
        <v/>
      </c>
      <c r="U138" s="54" t="str">
        <f t="shared" si="17"/>
        <v/>
      </c>
      <c r="V138" s="54" t="str">
        <f t="shared" si="18"/>
        <v/>
      </c>
    </row>
    <row r="139" spans="1:22" x14ac:dyDescent="0.25">
      <c r="A139" s="50">
        <f>MAX(B$2:B139)</f>
        <v>42074</v>
      </c>
      <c r="B139" s="56">
        <f t="shared" si="13"/>
        <v>137</v>
      </c>
      <c r="C139" s="4"/>
      <c r="D139" s="6"/>
      <c r="E139" s="3">
        <f>SUMIFS(E$32:E140,$A$32:$A140,$B139,C$32:C140,"&lt;&gt;"&amp;"ремонт")-SUMIFS(D$32:D140,$A$32:$A140,$B139,C$32:C140,"&lt;&gt;"&amp;"ремонт")</f>
        <v>0</v>
      </c>
      <c r="F139" s="4"/>
      <c r="G139" s="6"/>
      <c r="H139" s="3">
        <f>SUMIFS(H$32:H140,$A$32:$A140,$B139,F$32:F140,"&lt;&gt;"&amp;"ремонт")-SUMIFS(G$32:G140,$A$32:$A140,$B139,F$32:F140,"&lt;&gt;"&amp;"ремонт")</f>
        <v>0</v>
      </c>
      <c r="I139" s="4"/>
      <c r="J139" s="6"/>
      <c r="K139" s="3">
        <f>SUMIFS(K$32:K140,$A$32:$A140,$B139,I$32:I140,"&lt;&gt;"&amp;"ремонт")-SUMIFS(J$32:J140,$A$32:$A140,$B139,I$32:I140,"&lt;&gt;"&amp;"ремонт")</f>
        <v>0</v>
      </c>
      <c r="L139" s="4"/>
      <c r="M139" s="6"/>
      <c r="N139" s="3">
        <f>SUMIFS(N$32:N140,$A$32:$A140,$B139,L$32:L140,"&lt;&gt;"&amp;"ремонт")-SUMIFS(M$32:M140,$A$32:$A140,$B139,L$32:L140,"&lt;&gt;"&amp;"ремонт")</f>
        <v>0</v>
      </c>
      <c r="O139" s="4"/>
      <c r="P139" s="6"/>
      <c r="Q139" s="3">
        <f>SUMIFS(Q$32:Q140,$A$32:$A140,$B139,O$32:O140,"&lt;&gt;"&amp;"ремонт")-SUMIFS(P$32:P140,$A$32:$A140,$B139,O$32:O140,"&lt;&gt;"&amp;"ремонт")</f>
        <v>0</v>
      </c>
      <c r="R139" s="52" t="str">
        <f t="shared" si="14"/>
        <v/>
      </c>
      <c r="S139" s="53" t="str">
        <f t="shared" si="15"/>
        <v/>
      </c>
      <c r="T139" s="54" t="str">
        <f t="shared" si="16"/>
        <v/>
      </c>
      <c r="U139" s="54" t="str">
        <f t="shared" si="17"/>
        <v/>
      </c>
      <c r="V139" s="54" t="str">
        <f t="shared" si="18"/>
        <v/>
      </c>
    </row>
    <row r="140" spans="1:22" x14ac:dyDescent="0.25">
      <c r="A140" s="50">
        <f>MAX(B$2:B140)</f>
        <v>42074</v>
      </c>
      <c r="B140" s="56">
        <f t="shared" si="13"/>
        <v>138</v>
      </c>
      <c r="C140" s="4"/>
      <c r="D140" s="6"/>
      <c r="E140" s="3">
        <f>SUMIFS(E$32:E141,$A$32:$A141,$B140,C$32:C141,"&lt;&gt;"&amp;"ремонт")-SUMIFS(D$32:D141,$A$32:$A141,$B140,C$32:C141,"&lt;&gt;"&amp;"ремонт")</f>
        <v>0</v>
      </c>
      <c r="F140" s="4"/>
      <c r="G140" s="6"/>
      <c r="H140" s="3">
        <f>SUMIFS(H$32:H141,$A$32:$A141,$B140,F$32:F141,"&lt;&gt;"&amp;"ремонт")-SUMIFS(G$32:G141,$A$32:$A141,$B140,F$32:F141,"&lt;&gt;"&amp;"ремонт")</f>
        <v>0</v>
      </c>
      <c r="I140" s="4"/>
      <c r="J140" s="6"/>
      <c r="K140" s="3">
        <f>SUMIFS(K$32:K141,$A$32:$A141,$B140,I$32:I141,"&lt;&gt;"&amp;"ремонт")-SUMIFS(J$32:J141,$A$32:$A141,$B140,I$32:I141,"&lt;&gt;"&amp;"ремонт")</f>
        <v>0</v>
      </c>
      <c r="L140" s="4"/>
      <c r="M140" s="6"/>
      <c r="N140" s="3">
        <f>SUMIFS(N$32:N141,$A$32:$A141,$B140,L$32:L141,"&lt;&gt;"&amp;"ремонт")-SUMIFS(M$32:M141,$A$32:$A141,$B140,L$32:L141,"&lt;&gt;"&amp;"ремонт")</f>
        <v>0</v>
      </c>
      <c r="O140" s="4"/>
      <c r="P140" s="6"/>
      <c r="Q140" s="3">
        <f>SUMIFS(Q$32:Q141,$A$32:$A141,$B140,O$32:O141,"&lt;&gt;"&amp;"ремонт")-SUMIFS(P$32:P141,$A$32:$A141,$B140,O$32:O141,"&lt;&gt;"&amp;"ремонт")</f>
        <v>0</v>
      </c>
      <c r="R140" s="52" t="str">
        <f t="shared" si="14"/>
        <v/>
      </c>
      <c r="S140" s="53" t="str">
        <f t="shared" si="15"/>
        <v/>
      </c>
      <c r="T140" s="54" t="str">
        <f t="shared" si="16"/>
        <v/>
      </c>
      <c r="U140" s="54" t="str">
        <f t="shared" si="17"/>
        <v/>
      </c>
      <c r="V140" s="54" t="str">
        <f t="shared" si="18"/>
        <v/>
      </c>
    </row>
    <row r="141" spans="1:22" x14ac:dyDescent="0.25">
      <c r="A141" s="50">
        <f>MAX(B$2:B141)</f>
        <v>42074</v>
      </c>
      <c r="B141" s="56">
        <f t="shared" si="13"/>
        <v>139</v>
      </c>
      <c r="C141" s="4"/>
      <c r="D141" s="6"/>
      <c r="E141" s="3">
        <f>SUMIFS(E$32:E142,$A$32:$A142,$B141,C$32:C142,"&lt;&gt;"&amp;"ремонт")-SUMIFS(D$32:D142,$A$32:$A142,$B141,C$32:C142,"&lt;&gt;"&amp;"ремонт")</f>
        <v>0</v>
      </c>
      <c r="F141" s="4"/>
      <c r="G141" s="6"/>
      <c r="H141" s="3">
        <f>SUMIFS(H$32:H142,$A$32:$A142,$B141,F$32:F142,"&lt;&gt;"&amp;"ремонт")-SUMIFS(G$32:G142,$A$32:$A142,$B141,F$32:F142,"&lt;&gt;"&amp;"ремонт")</f>
        <v>0</v>
      </c>
      <c r="I141" s="4"/>
      <c r="J141" s="6"/>
      <c r="K141" s="3">
        <f>SUMIFS(K$32:K142,$A$32:$A142,$B141,I$32:I142,"&lt;&gt;"&amp;"ремонт")-SUMIFS(J$32:J142,$A$32:$A142,$B141,I$32:I142,"&lt;&gt;"&amp;"ремонт")</f>
        <v>0</v>
      </c>
      <c r="L141" s="4"/>
      <c r="M141" s="6"/>
      <c r="N141" s="3">
        <f>SUMIFS(N$32:N142,$A$32:$A142,$B141,L$32:L142,"&lt;&gt;"&amp;"ремонт")-SUMIFS(M$32:M142,$A$32:$A142,$B141,L$32:L142,"&lt;&gt;"&amp;"ремонт")</f>
        <v>0</v>
      </c>
      <c r="O141" s="4"/>
      <c r="P141" s="6"/>
      <c r="Q141" s="3">
        <f>SUMIFS(Q$32:Q142,$A$32:$A142,$B141,O$32:O142,"&lt;&gt;"&amp;"ремонт")-SUMIFS(P$32:P142,$A$32:$A142,$B141,O$32:O142,"&lt;&gt;"&amp;"ремонт")</f>
        <v>0</v>
      </c>
      <c r="R141" s="52" t="str">
        <f t="shared" si="14"/>
        <v/>
      </c>
      <c r="S141" s="53" t="str">
        <f t="shared" si="15"/>
        <v/>
      </c>
      <c r="T141" s="54" t="str">
        <f t="shared" si="16"/>
        <v/>
      </c>
      <c r="U141" s="54" t="str">
        <f t="shared" si="17"/>
        <v/>
      </c>
      <c r="V141" s="54" t="str">
        <f t="shared" si="18"/>
        <v/>
      </c>
    </row>
    <row r="142" spans="1:22" x14ac:dyDescent="0.25">
      <c r="A142" s="50">
        <f>MAX(B$2:B142)</f>
        <v>42074</v>
      </c>
      <c r="B142" s="56">
        <f t="shared" si="13"/>
        <v>140</v>
      </c>
      <c r="C142" s="4"/>
      <c r="D142" s="6"/>
      <c r="E142" s="3">
        <f>SUMIFS(E$32:E143,$A$32:$A143,$B142,C$32:C143,"&lt;&gt;"&amp;"ремонт")-SUMIFS(D$32:D143,$A$32:$A143,$B142,C$32:C143,"&lt;&gt;"&amp;"ремонт")</f>
        <v>0</v>
      </c>
      <c r="F142" s="4"/>
      <c r="G142" s="6"/>
      <c r="H142" s="3">
        <f>SUMIFS(H$32:H143,$A$32:$A143,$B142,F$32:F143,"&lt;&gt;"&amp;"ремонт")-SUMIFS(G$32:G143,$A$32:$A143,$B142,F$32:F143,"&lt;&gt;"&amp;"ремонт")</f>
        <v>0</v>
      </c>
      <c r="I142" s="4"/>
      <c r="J142" s="6"/>
      <c r="K142" s="3">
        <f>SUMIFS(K$32:K143,$A$32:$A143,$B142,I$32:I143,"&lt;&gt;"&amp;"ремонт")-SUMIFS(J$32:J143,$A$32:$A143,$B142,I$32:I143,"&lt;&gt;"&amp;"ремонт")</f>
        <v>0</v>
      </c>
      <c r="L142" s="4"/>
      <c r="M142" s="6"/>
      <c r="N142" s="3">
        <f>SUMIFS(N$32:N143,$A$32:$A143,$B142,L$32:L143,"&lt;&gt;"&amp;"ремонт")-SUMIFS(M$32:M143,$A$32:$A143,$B142,L$32:L143,"&lt;&gt;"&amp;"ремонт")</f>
        <v>0</v>
      </c>
      <c r="O142" s="4"/>
      <c r="P142" s="6"/>
      <c r="Q142" s="3">
        <f>SUMIFS(Q$32:Q143,$A$32:$A143,$B142,O$32:O143,"&lt;&gt;"&amp;"ремонт")-SUMIFS(P$32:P143,$A$32:$A143,$B142,O$32:O143,"&lt;&gt;"&amp;"ремонт")</f>
        <v>0</v>
      </c>
      <c r="R142" s="52" t="str">
        <f t="shared" si="14"/>
        <v/>
      </c>
      <c r="S142" s="53" t="str">
        <f t="shared" si="15"/>
        <v/>
      </c>
      <c r="T142" s="54" t="str">
        <f t="shared" si="16"/>
        <v/>
      </c>
      <c r="U142" s="54" t="str">
        <f t="shared" si="17"/>
        <v/>
      </c>
      <c r="V142" s="54" t="str">
        <f t="shared" si="18"/>
        <v/>
      </c>
    </row>
    <row r="143" spans="1:22" x14ac:dyDescent="0.25">
      <c r="A143" s="50">
        <f>MAX(B$2:B143)</f>
        <v>42074</v>
      </c>
      <c r="B143" s="56">
        <f t="shared" si="13"/>
        <v>141</v>
      </c>
      <c r="C143" s="4"/>
      <c r="D143" s="6"/>
      <c r="E143" s="3">
        <f>SUMIFS(E$32:E144,$A$32:$A144,$B143,C$32:C144,"&lt;&gt;"&amp;"ремонт")-SUMIFS(D$32:D144,$A$32:$A144,$B143,C$32:C144,"&lt;&gt;"&amp;"ремонт")</f>
        <v>0</v>
      </c>
      <c r="F143" s="4"/>
      <c r="G143" s="6"/>
      <c r="H143" s="3">
        <f>SUMIFS(H$32:H144,$A$32:$A144,$B143,F$32:F144,"&lt;&gt;"&amp;"ремонт")-SUMIFS(G$32:G144,$A$32:$A144,$B143,F$32:F144,"&lt;&gt;"&amp;"ремонт")</f>
        <v>0</v>
      </c>
      <c r="I143" s="4"/>
      <c r="J143" s="6"/>
      <c r="K143" s="3">
        <f>SUMIFS(K$32:K144,$A$32:$A144,$B143,I$32:I144,"&lt;&gt;"&amp;"ремонт")-SUMIFS(J$32:J144,$A$32:$A144,$B143,I$32:I144,"&lt;&gt;"&amp;"ремонт")</f>
        <v>0</v>
      </c>
      <c r="L143" s="4"/>
      <c r="M143" s="6"/>
      <c r="N143" s="3">
        <f>SUMIFS(N$32:N144,$A$32:$A144,$B143,L$32:L144,"&lt;&gt;"&amp;"ремонт")-SUMIFS(M$32:M144,$A$32:$A144,$B143,L$32:L144,"&lt;&gt;"&amp;"ремонт")</f>
        <v>0</v>
      </c>
      <c r="O143" s="4"/>
      <c r="P143" s="6"/>
      <c r="Q143" s="3">
        <f>SUMIFS(Q$32:Q144,$A$32:$A144,$B143,O$32:O144,"&lt;&gt;"&amp;"ремонт")-SUMIFS(P$32:P144,$A$32:$A144,$B143,O$32:O144,"&lt;&gt;"&amp;"ремонт")</f>
        <v>0</v>
      </c>
      <c r="R143" s="52" t="str">
        <f t="shared" si="14"/>
        <v/>
      </c>
      <c r="S143" s="53" t="str">
        <f t="shared" si="15"/>
        <v/>
      </c>
      <c r="T143" s="54" t="str">
        <f t="shared" si="16"/>
        <v/>
      </c>
      <c r="U143" s="54" t="str">
        <f t="shared" si="17"/>
        <v/>
      </c>
      <c r="V143" s="54" t="str">
        <f t="shared" si="18"/>
        <v/>
      </c>
    </row>
    <row r="144" spans="1:22" x14ac:dyDescent="0.25">
      <c r="A144" s="50">
        <f>MAX(B$2:B144)</f>
        <v>42074</v>
      </c>
      <c r="B144" s="56">
        <f t="shared" si="13"/>
        <v>142</v>
      </c>
      <c r="C144" s="4"/>
      <c r="D144" s="6"/>
      <c r="E144" s="3">
        <f>SUMIFS(E$32:E145,$A$32:$A145,$B144,C$32:C145,"&lt;&gt;"&amp;"ремонт")-SUMIFS(D$32:D145,$A$32:$A145,$B144,C$32:C145,"&lt;&gt;"&amp;"ремонт")</f>
        <v>0</v>
      </c>
      <c r="F144" s="4"/>
      <c r="G144" s="6"/>
      <c r="H144" s="3">
        <f>SUMIFS(H$32:H145,$A$32:$A145,$B144,F$32:F145,"&lt;&gt;"&amp;"ремонт")-SUMIFS(G$32:G145,$A$32:$A145,$B144,F$32:F145,"&lt;&gt;"&amp;"ремонт")</f>
        <v>0</v>
      </c>
      <c r="I144" s="4"/>
      <c r="J144" s="6"/>
      <c r="K144" s="3">
        <f>SUMIFS(K$32:K145,$A$32:$A145,$B144,I$32:I145,"&lt;&gt;"&amp;"ремонт")-SUMIFS(J$32:J145,$A$32:$A145,$B144,I$32:I145,"&lt;&gt;"&amp;"ремонт")</f>
        <v>0</v>
      </c>
      <c r="L144" s="4"/>
      <c r="M144" s="6"/>
      <c r="N144" s="3">
        <f>SUMIFS(N$32:N145,$A$32:$A145,$B144,L$32:L145,"&lt;&gt;"&amp;"ремонт")-SUMIFS(M$32:M145,$A$32:$A145,$B144,L$32:L145,"&lt;&gt;"&amp;"ремонт")</f>
        <v>0</v>
      </c>
      <c r="O144" s="4"/>
      <c r="P144" s="6"/>
      <c r="Q144" s="3">
        <f>SUMIFS(Q$32:Q145,$A$32:$A145,$B144,O$32:O145,"&lt;&gt;"&amp;"ремонт")-SUMIFS(P$32:P145,$A$32:$A145,$B144,O$32:O145,"&lt;&gt;"&amp;"ремонт")</f>
        <v>0</v>
      </c>
      <c r="R144" s="52" t="str">
        <f t="shared" si="14"/>
        <v/>
      </c>
      <c r="S144" s="53" t="str">
        <f t="shared" si="15"/>
        <v/>
      </c>
      <c r="T144" s="54" t="str">
        <f t="shared" si="16"/>
        <v/>
      </c>
      <c r="U144" s="54" t="str">
        <f t="shared" si="17"/>
        <v/>
      </c>
      <c r="V144" s="54" t="str">
        <f t="shared" si="18"/>
        <v/>
      </c>
    </row>
    <row r="145" spans="1:22" x14ac:dyDescent="0.25">
      <c r="A145" s="50">
        <f>MAX(B$2:B145)</f>
        <v>42074</v>
      </c>
      <c r="B145" s="56">
        <f t="shared" si="13"/>
        <v>143</v>
      </c>
      <c r="C145" s="4"/>
      <c r="D145" s="6"/>
      <c r="E145" s="3">
        <f>SUMIFS(E$32:E146,$A$32:$A146,$B145,C$32:C146,"&lt;&gt;"&amp;"ремонт")-SUMIFS(D$32:D146,$A$32:$A146,$B145,C$32:C146,"&lt;&gt;"&amp;"ремонт")</f>
        <v>0</v>
      </c>
      <c r="F145" s="4"/>
      <c r="G145" s="6"/>
      <c r="H145" s="3">
        <f>SUMIFS(H$32:H146,$A$32:$A146,$B145,F$32:F146,"&lt;&gt;"&amp;"ремонт")-SUMIFS(G$32:G146,$A$32:$A146,$B145,F$32:F146,"&lt;&gt;"&amp;"ремонт")</f>
        <v>0</v>
      </c>
      <c r="I145" s="4"/>
      <c r="J145" s="6"/>
      <c r="K145" s="3">
        <f>SUMIFS(K$32:K146,$A$32:$A146,$B145,I$32:I146,"&lt;&gt;"&amp;"ремонт")-SUMIFS(J$32:J146,$A$32:$A146,$B145,I$32:I146,"&lt;&gt;"&amp;"ремонт")</f>
        <v>0</v>
      </c>
      <c r="L145" s="4"/>
      <c r="M145" s="6"/>
      <c r="N145" s="3">
        <f>SUMIFS(N$32:N146,$A$32:$A146,$B145,L$32:L146,"&lt;&gt;"&amp;"ремонт")-SUMIFS(M$32:M146,$A$32:$A146,$B145,L$32:L146,"&lt;&gt;"&amp;"ремонт")</f>
        <v>0</v>
      </c>
      <c r="O145" s="4"/>
      <c r="P145" s="6"/>
      <c r="Q145" s="3">
        <f>SUMIFS(Q$32:Q146,$A$32:$A146,$B145,O$32:O146,"&lt;&gt;"&amp;"ремонт")-SUMIFS(P$32:P146,$A$32:$A146,$B145,O$32:O146,"&lt;&gt;"&amp;"ремонт")</f>
        <v>0</v>
      </c>
      <c r="R145" s="52" t="str">
        <f t="shared" si="14"/>
        <v/>
      </c>
      <c r="S145" s="53" t="str">
        <f t="shared" si="15"/>
        <v/>
      </c>
      <c r="T145" s="54" t="str">
        <f t="shared" si="16"/>
        <v/>
      </c>
      <c r="U145" s="54" t="str">
        <f t="shared" si="17"/>
        <v/>
      </c>
      <c r="V145" s="54" t="str">
        <f t="shared" si="18"/>
        <v/>
      </c>
    </row>
    <row r="146" spans="1:22" x14ac:dyDescent="0.25">
      <c r="A146" s="50">
        <f>MAX(B$2:B146)</f>
        <v>42074</v>
      </c>
      <c r="B146" s="56">
        <f t="shared" si="13"/>
        <v>144</v>
      </c>
      <c r="C146" s="4"/>
      <c r="D146" s="6"/>
      <c r="E146" s="3">
        <f>SUMIFS(E$32:E147,$A$32:$A147,$B146,C$32:C147,"&lt;&gt;"&amp;"ремонт")-SUMIFS(D$32:D147,$A$32:$A147,$B146,C$32:C147,"&lt;&gt;"&amp;"ремонт")</f>
        <v>0</v>
      </c>
      <c r="F146" s="4"/>
      <c r="G146" s="6"/>
      <c r="H146" s="3">
        <f>SUMIFS(H$32:H147,$A$32:$A147,$B146,F$32:F147,"&lt;&gt;"&amp;"ремонт")-SUMIFS(G$32:G147,$A$32:$A147,$B146,F$32:F147,"&lt;&gt;"&amp;"ремонт")</f>
        <v>0</v>
      </c>
      <c r="I146" s="4"/>
      <c r="J146" s="6"/>
      <c r="K146" s="3">
        <f>SUMIFS(K$32:K147,$A$32:$A147,$B146,I$32:I147,"&lt;&gt;"&amp;"ремонт")-SUMIFS(J$32:J147,$A$32:$A147,$B146,I$32:I147,"&lt;&gt;"&amp;"ремонт")</f>
        <v>0</v>
      </c>
      <c r="L146" s="4"/>
      <c r="M146" s="6"/>
      <c r="N146" s="3">
        <f>SUMIFS(N$32:N147,$A$32:$A147,$B146,L$32:L147,"&lt;&gt;"&amp;"ремонт")-SUMIFS(M$32:M147,$A$32:$A147,$B146,L$32:L147,"&lt;&gt;"&amp;"ремонт")</f>
        <v>0</v>
      </c>
      <c r="O146" s="4"/>
      <c r="P146" s="6"/>
      <c r="Q146" s="3">
        <f>SUMIFS(Q$32:Q147,$A$32:$A147,$B146,O$32:O147,"&lt;&gt;"&amp;"ремонт")-SUMIFS(P$32:P147,$A$32:$A147,$B146,O$32:O147,"&lt;&gt;"&amp;"ремонт")</f>
        <v>0</v>
      </c>
      <c r="R146" s="52" t="str">
        <f t="shared" si="14"/>
        <v/>
      </c>
      <c r="S146" s="53" t="str">
        <f t="shared" si="15"/>
        <v/>
      </c>
      <c r="T146" s="54" t="str">
        <f t="shared" si="16"/>
        <v/>
      </c>
      <c r="U146" s="54" t="str">
        <f t="shared" si="17"/>
        <v/>
      </c>
      <c r="V146" s="54" t="str">
        <f t="shared" si="18"/>
        <v/>
      </c>
    </row>
    <row r="147" spans="1:22" x14ac:dyDescent="0.25">
      <c r="A147" s="50">
        <f>MAX(B$2:B147)</f>
        <v>42074</v>
      </c>
      <c r="B147" s="56">
        <f t="shared" si="13"/>
        <v>145</v>
      </c>
      <c r="C147" s="4"/>
      <c r="D147" s="6"/>
      <c r="E147" s="3">
        <f>SUMIFS(E$32:E148,$A$32:$A148,$B147,C$32:C148,"&lt;&gt;"&amp;"ремонт")-SUMIFS(D$32:D148,$A$32:$A148,$B147,C$32:C148,"&lt;&gt;"&amp;"ремонт")</f>
        <v>0</v>
      </c>
      <c r="F147" s="4"/>
      <c r="G147" s="6"/>
      <c r="H147" s="3">
        <f>SUMIFS(H$32:H148,$A$32:$A148,$B147,F$32:F148,"&lt;&gt;"&amp;"ремонт")-SUMIFS(G$32:G148,$A$32:$A148,$B147,F$32:F148,"&lt;&gt;"&amp;"ремонт")</f>
        <v>0</v>
      </c>
      <c r="I147" s="4"/>
      <c r="J147" s="6"/>
      <c r="K147" s="3">
        <f>SUMIFS(K$32:K148,$A$32:$A148,$B147,I$32:I148,"&lt;&gt;"&amp;"ремонт")-SUMIFS(J$32:J148,$A$32:$A148,$B147,I$32:I148,"&lt;&gt;"&amp;"ремонт")</f>
        <v>0</v>
      </c>
      <c r="L147" s="4"/>
      <c r="M147" s="6"/>
      <c r="N147" s="3">
        <f>SUMIFS(N$32:N148,$A$32:$A148,$B147,L$32:L148,"&lt;&gt;"&amp;"ремонт")-SUMIFS(M$32:M148,$A$32:$A148,$B147,L$32:L148,"&lt;&gt;"&amp;"ремонт")</f>
        <v>0</v>
      </c>
      <c r="O147" s="4"/>
      <c r="P147" s="6"/>
      <c r="Q147" s="3">
        <f>SUMIFS(Q$32:Q148,$A$32:$A148,$B147,O$32:O148,"&lt;&gt;"&amp;"ремонт")-SUMIFS(P$32:P148,$A$32:$A148,$B147,O$32:O148,"&lt;&gt;"&amp;"ремонт")</f>
        <v>0</v>
      </c>
      <c r="R147" s="52" t="str">
        <f t="shared" si="14"/>
        <v/>
      </c>
      <c r="S147" s="53" t="str">
        <f t="shared" si="15"/>
        <v/>
      </c>
      <c r="T147" s="54" t="str">
        <f t="shared" si="16"/>
        <v/>
      </c>
      <c r="U147" s="54" t="str">
        <f t="shared" si="17"/>
        <v/>
      </c>
      <c r="V147" s="54" t="str">
        <f t="shared" si="18"/>
        <v/>
      </c>
    </row>
    <row r="148" spans="1:22" x14ac:dyDescent="0.25">
      <c r="A148" s="50">
        <f>MAX(B$2:B148)</f>
        <v>42074</v>
      </c>
      <c r="B148" s="56">
        <f t="shared" si="13"/>
        <v>146</v>
      </c>
      <c r="C148" s="4"/>
      <c r="D148" s="6"/>
      <c r="E148" s="3">
        <f>SUMIFS(E$32:E149,$A$32:$A149,$B148,C$32:C149,"&lt;&gt;"&amp;"ремонт")-SUMIFS(D$32:D149,$A$32:$A149,$B148,C$32:C149,"&lt;&gt;"&amp;"ремонт")</f>
        <v>0</v>
      </c>
      <c r="F148" s="4"/>
      <c r="G148" s="6"/>
      <c r="H148" s="3">
        <f>SUMIFS(H$32:H149,$A$32:$A149,$B148,F$32:F149,"&lt;&gt;"&amp;"ремонт")-SUMIFS(G$32:G149,$A$32:$A149,$B148,F$32:F149,"&lt;&gt;"&amp;"ремонт")</f>
        <v>0</v>
      </c>
      <c r="I148" s="4"/>
      <c r="J148" s="6"/>
      <c r="K148" s="3">
        <f>SUMIFS(K$32:K149,$A$32:$A149,$B148,I$32:I149,"&lt;&gt;"&amp;"ремонт")-SUMIFS(J$32:J149,$A$32:$A149,$B148,I$32:I149,"&lt;&gt;"&amp;"ремонт")</f>
        <v>0</v>
      </c>
      <c r="L148" s="4"/>
      <c r="M148" s="6"/>
      <c r="N148" s="3">
        <f>SUMIFS(N$32:N149,$A$32:$A149,$B148,L$32:L149,"&lt;&gt;"&amp;"ремонт")-SUMIFS(M$32:M149,$A$32:$A149,$B148,L$32:L149,"&lt;&gt;"&amp;"ремонт")</f>
        <v>0</v>
      </c>
      <c r="O148" s="4"/>
      <c r="P148" s="6"/>
      <c r="Q148" s="3">
        <f>SUMIFS(Q$32:Q149,$A$32:$A149,$B148,O$32:O149,"&lt;&gt;"&amp;"ремонт")-SUMIFS(P$32:P149,$A$32:$A149,$B148,O$32:O149,"&lt;&gt;"&amp;"ремонт")</f>
        <v>0</v>
      </c>
      <c r="R148" s="52" t="str">
        <f t="shared" si="14"/>
        <v/>
      </c>
      <c r="S148" s="53" t="str">
        <f t="shared" si="15"/>
        <v/>
      </c>
      <c r="T148" s="54" t="str">
        <f t="shared" si="16"/>
        <v/>
      </c>
      <c r="U148" s="54" t="str">
        <f t="shared" si="17"/>
        <v/>
      </c>
      <c r="V148" s="54" t="str">
        <f t="shared" si="18"/>
        <v/>
      </c>
    </row>
    <row r="149" spans="1:22" x14ac:dyDescent="0.25">
      <c r="A149" s="50">
        <f>MAX(B$2:B149)</f>
        <v>42074</v>
      </c>
      <c r="B149" s="56">
        <f t="shared" si="13"/>
        <v>147</v>
      </c>
      <c r="C149" s="4"/>
      <c r="D149" s="6"/>
      <c r="E149" s="3">
        <f>SUMIFS(E$32:E150,$A$32:$A150,$B149,C$32:C150,"&lt;&gt;"&amp;"ремонт")-SUMIFS(D$32:D150,$A$32:$A150,$B149,C$32:C150,"&lt;&gt;"&amp;"ремонт")</f>
        <v>0</v>
      </c>
      <c r="F149" s="4"/>
      <c r="G149" s="6"/>
      <c r="H149" s="3">
        <f>SUMIFS(H$32:H150,$A$32:$A150,$B149,F$32:F150,"&lt;&gt;"&amp;"ремонт")-SUMIFS(G$32:G150,$A$32:$A150,$B149,F$32:F150,"&lt;&gt;"&amp;"ремонт")</f>
        <v>0</v>
      </c>
      <c r="I149" s="4"/>
      <c r="J149" s="6"/>
      <c r="K149" s="3">
        <f>SUMIFS(K$32:K150,$A$32:$A150,$B149,I$32:I150,"&lt;&gt;"&amp;"ремонт")-SUMIFS(J$32:J150,$A$32:$A150,$B149,I$32:I150,"&lt;&gt;"&amp;"ремонт")</f>
        <v>0</v>
      </c>
      <c r="L149" s="4"/>
      <c r="M149" s="6"/>
      <c r="N149" s="3">
        <f>SUMIFS(N$32:N150,$A$32:$A150,$B149,L$32:L150,"&lt;&gt;"&amp;"ремонт")-SUMIFS(M$32:M150,$A$32:$A150,$B149,L$32:L150,"&lt;&gt;"&amp;"ремонт")</f>
        <v>0</v>
      </c>
      <c r="O149" s="4"/>
      <c r="P149" s="6"/>
      <c r="Q149" s="3">
        <f>SUMIFS(Q$32:Q150,$A$32:$A150,$B149,O$32:O150,"&lt;&gt;"&amp;"ремонт")-SUMIFS(P$32:P150,$A$32:$A150,$B149,O$32:O150,"&lt;&gt;"&amp;"ремонт")</f>
        <v>0</v>
      </c>
      <c r="R149" s="52" t="str">
        <f t="shared" si="14"/>
        <v/>
      </c>
      <c r="S149" s="53" t="str">
        <f t="shared" si="15"/>
        <v/>
      </c>
      <c r="T149" s="54" t="str">
        <f t="shared" si="16"/>
        <v/>
      </c>
      <c r="U149" s="54" t="str">
        <f t="shared" si="17"/>
        <v/>
      </c>
      <c r="V149" s="54" t="str">
        <f t="shared" si="18"/>
        <v/>
      </c>
    </row>
    <row r="150" spans="1:22" x14ac:dyDescent="0.25">
      <c r="A150" s="50">
        <f>MAX(B$2:B150)</f>
        <v>42074</v>
      </c>
      <c r="B150" s="56">
        <f t="shared" si="13"/>
        <v>148</v>
      </c>
      <c r="C150" s="4"/>
      <c r="D150" s="6"/>
      <c r="E150" s="3">
        <f>SUMIFS(E$32:E151,$A$32:$A151,$B150,C$32:C151,"&lt;&gt;"&amp;"ремонт")-SUMIFS(D$32:D151,$A$32:$A151,$B150,C$32:C151,"&lt;&gt;"&amp;"ремонт")</f>
        <v>0</v>
      </c>
      <c r="F150" s="4"/>
      <c r="G150" s="6"/>
      <c r="H150" s="3">
        <f>SUMIFS(H$32:H151,$A$32:$A151,$B150,F$32:F151,"&lt;&gt;"&amp;"ремонт")-SUMIFS(G$32:G151,$A$32:$A151,$B150,F$32:F151,"&lt;&gt;"&amp;"ремонт")</f>
        <v>0</v>
      </c>
      <c r="I150" s="4"/>
      <c r="J150" s="6"/>
      <c r="K150" s="3">
        <f>SUMIFS(K$32:K151,$A$32:$A151,$B150,I$32:I151,"&lt;&gt;"&amp;"ремонт")-SUMIFS(J$32:J151,$A$32:$A151,$B150,I$32:I151,"&lt;&gt;"&amp;"ремонт")</f>
        <v>0</v>
      </c>
      <c r="L150" s="4"/>
      <c r="M150" s="6"/>
      <c r="N150" s="3">
        <f>SUMIFS(N$32:N151,$A$32:$A151,$B150,L$32:L151,"&lt;&gt;"&amp;"ремонт")-SUMIFS(M$32:M151,$A$32:$A151,$B150,L$32:L151,"&lt;&gt;"&amp;"ремонт")</f>
        <v>0</v>
      </c>
      <c r="O150" s="4"/>
      <c r="P150" s="6"/>
      <c r="Q150" s="3">
        <f>SUMIFS(Q$32:Q151,$A$32:$A151,$B150,O$32:O151,"&lt;&gt;"&amp;"ремонт")-SUMIFS(P$32:P151,$A$32:$A151,$B150,O$32:O151,"&lt;&gt;"&amp;"ремонт")</f>
        <v>0</v>
      </c>
      <c r="R150" s="52" t="str">
        <f t="shared" si="14"/>
        <v/>
      </c>
      <c r="S150" s="53" t="str">
        <f t="shared" si="15"/>
        <v/>
      </c>
      <c r="T150" s="54" t="str">
        <f t="shared" si="16"/>
        <v/>
      </c>
      <c r="U150" s="54" t="str">
        <f t="shared" si="17"/>
        <v/>
      </c>
      <c r="V150" s="54" t="str">
        <f t="shared" si="18"/>
        <v/>
      </c>
    </row>
    <row r="151" spans="1:22" x14ac:dyDescent="0.25">
      <c r="A151" s="50">
        <f>MAX(B$2:B151)</f>
        <v>42074</v>
      </c>
      <c r="B151" s="56">
        <f t="shared" si="13"/>
        <v>149</v>
      </c>
      <c r="C151" s="4"/>
      <c r="D151" s="6"/>
      <c r="E151" s="3">
        <f>SUMIFS(E$32:E152,$A$32:$A152,$B151,C$32:C152,"&lt;&gt;"&amp;"ремонт")-SUMIFS(D$32:D152,$A$32:$A152,$B151,C$32:C152,"&lt;&gt;"&amp;"ремонт")</f>
        <v>0</v>
      </c>
      <c r="F151" s="4"/>
      <c r="G151" s="6"/>
      <c r="H151" s="3">
        <f>SUMIFS(H$32:H152,$A$32:$A152,$B151,F$32:F152,"&lt;&gt;"&amp;"ремонт")-SUMIFS(G$32:G152,$A$32:$A152,$B151,F$32:F152,"&lt;&gt;"&amp;"ремонт")</f>
        <v>0</v>
      </c>
      <c r="I151" s="4"/>
      <c r="J151" s="6"/>
      <c r="K151" s="3">
        <f>SUMIFS(K$32:K152,$A$32:$A152,$B151,I$32:I152,"&lt;&gt;"&amp;"ремонт")-SUMIFS(J$32:J152,$A$32:$A152,$B151,I$32:I152,"&lt;&gt;"&amp;"ремонт")</f>
        <v>0</v>
      </c>
      <c r="L151" s="4"/>
      <c r="M151" s="6"/>
      <c r="N151" s="3">
        <f>SUMIFS(N$32:N152,$A$32:$A152,$B151,L$32:L152,"&lt;&gt;"&amp;"ремонт")-SUMIFS(M$32:M152,$A$32:$A152,$B151,L$32:L152,"&lt;&gt;"&amp;"ремонт")</f>
        <v>0</v>
      </c>
      <c r="O151" s="4"/>
      <c r="P151" s="6"/>
      <c r="Q151" s="3">
        <f>SUMIFS(Q$32:Q152,$A$32:$A152,$B151,O$32:O152,"&lt;&gt;"&amp;"ремонт")-SUMIFS(P$32:P152,$A$32:$A152,$B151,O$32:O152,"&lt;&gt;"&amp;"ремонт")</f>
        <v>0</v>
      </c>
      <c r="R151" s="52" t="str">
        <f t="shared" si="14"/>
        <v/>
      </c>
      <c r="S151" s="53" t="str">
        <f t="shared" si="15"/>
        <v/>
      </c>
      <c r="T151" s="54" t="str">
        <f t="shared" si="16"/>
        <v/>
      </c>
      <c r="U151" s="54" t="str">
        <f t="shared" si="17"/>
        <v/>
      </c>
      <c r="V151" s="54" t="str">
        <f t="shared" si="18"/>
        <v/>
      </c>
    </row>
    <row r="152" spans="1:22" x14ac:dyDescent="0.25">
      <c r="A152" s="50">
        <f>MAX(B$2:B152)</f>
        <v>42074</v>
      </c>
      <c r="B152" s="56">
        <f t="shared" si="13"/>
        <v>150</v>
      </c>
      <c r="C152" s="4"/>
      <c r="D152" s="6"/>
      <c r="E152" s="3">
        <f>SUMIFS(E$32:E153,$A$32:$A153,$B152,C$32:C153,"&lt;&gt;"&amp;"ремонт")-SUMIFS(D$32:D153,$A$32:$A153,$B152,C$32:C153,"&lt;&gt;"&amp;"ремонт")</f>
        <v>0</v>
      </c>
      <c r="F152" s="4"/>
      <c r="G152" s="6"/>
      <c r="H152" s="3">
        <f>SUMIFS(H$32:H153,$A$32:$A153,$B152,F$32:F153,"&lt;&gt;"&amp;"ремонт")-SUMIFS(G$32:G153,$A$32:$A153,$B152,F$32:F153,"&lt;&gt;"&amp;"ремонт")</f>
        <v>0</v>
      </c>
      <c r="I152" s="4"/>
      <c r="J152" s="6"/>
      <c r="K152" s="3">
        <f>SUMIFS(K$32:K153,$A$32:$A153,$B152,I$32:I153,"&lt;&gt;"&amp;"ремонт")-SUMIFS(J$32:J153,$A$32:$A153,$B152,I$32:I153,"&lt;&gt;"&amp;"ремонт")</f>
        <v>0</v>
      </c>
      <c r="L152" s="4"/>
      <c r="M152" s="6"/>
      <c r="N152" s="3">
        <f>SUMIFS(N$32:N153,$A$32:$A153,$B152,L$32:L153,"&lt;&gt;"&amp;"ремонт")-SUMIFS(M$32:M153,$A$32:$A153,$B152,L$32:L153,"&lt;&gt;"&amp;"ремонт")</f>
        <v>0</v>
      </c>
      <c r="O152" s="4"/>
      <c r="P152" s="6"/>
      <c r="Q152" s="3">
        <f>SUMIFS(Q$32:Q153,$A$32:$A153,$B152,O$32:O153,"&lt;&gt;"&amp;"ремонт")-SUMIFS(P$32:P153,$A$32:$A153,$B152,O$32:O153,"&lt;&gt;"&amp;"ремонт")</f>
        <v>0</v>
      </c>
      <c r="R152" s="52" t="str">
        <f t="shared" si="14"/>
        <v/>
      </c>
      <c r="S152" s="53" t="str">
        <f t="shared" si="15"/>
        <v/>
      </c>
      <c r="T152" s="54" t="str">
        <f t="shared" si="16"/>
        <v/>
      </c>
      <c r="U152" s="54" t="str">
        <f t="shared" si="17"/>
        <v/>
      </c>
      <c r="V152" s="54" t="str">
        <f t="shared" si="18"/>
        <v/>
      </c>
    </row>
    <row r="153" spans="1:22" x14ac:dyDescent="0.25">
      <c r="A153" s="50">
        <f>MAX(B$2:B153)</f>
        <v>42074</v>
      </c>
      <c r="B153" s="56">
        <f t="shared" si="13"/>
        <v>151</v>
      </c>
      <c r="C153" s="4"/>
      <c r="D153" s="6"/>
      <c r="E153" s="3">
        <f>SUMIFS(E$32:E154,$A$32:$A154,$B153,C$32:C154,"&lt;&gt;"&amp;"ремонт")-SUMIFS(D$32:D154,$A$32:$A154,$B153,C$32:C154,"&lt;&gt;"&amp;"ремонт")</f>
        <v>0</v>
      </c>
      <c r="F153" s="4"/>
      <c r="G153" s="6"/>
      <c r="H153" s="3">
        <f>SUMIFS(H$32:H154,$A$32:$A154,$B153,F$32:F154,"&lt;&gt;"&amp;"ремонт")-SUMIFS(G$32:G154,$A$32:$A154,$B153,F$32:F154,"&lt;&gt;"&amp;"ремонт")</f>
        <v>0</v>
      </c>
      <c r="I153" s="4"/>
      <c r="J153" s="6"/>
      <c r="K153" s="3">
        <f>SUMIFS(K$32:K154,$A$32:$A154,$B153,I$32:I154,"&lt;&gt;"&amp;"ремонт")-SUMIFS(J$32:J154,$A$32:$A154,$B153,I$32:I154,"&lt;&gt;"&amp;"ремонт")</f>
        <v>0</v>
      </c>
      <c r="L153" s="4"/>
      <c r="M153" s="6"/>
      <c r="N153" s="3">
        <f>SUMIFS(N$32:N154,$A$32:$A154,$B153,L$32:L154,"&lt;&gt;"&amp;"ремонт")-SUMIFS(M$32:M154,$A$32:$A154,$B153,L$32:L154,"&lt;&gt;"&amp;"ремонт")</f>
        <v>0</v>
      </c>
      <c r="O153" s="4"/>
      <c r="P153" s="6"/>
      <c r="Q153" s="3">
        <f>SUMIFS(Q$32:Q154,$A$32:$A154,$B153,O$32:O154,"&lt;&gt;"&amp;"ремонт")-SUMIFS(P$32:P154,$A$32:$A154,$B153,O$32:O154,"&lt;&gt;"&amp;"ремонт")</f>
        <v>0</v>
      </c>
      <c r="R153" s="52" t="str">
        <f t="shared" si="14"/>
        <v/>
      </c>
      <c r="S153" s="53" t="str">
        <f t="shared" si="15"/>
        <v/>
      </c>
      <c r="T153" s="54" t="str">
        <f t="shared" si="16"/>
        <v/>
      </c>
      <c r="U153" s="54" t="str">
        <f t="shared" si="17"/>
        <v/>
      </c>
      <c r="V153" s="54" t="str">
        <f t="shared" si="18"/>
        <v/>
      </c>
    </row>
    <row r="154" spans="1:22" x14ac:dyDescent="0.25">
      <c r="A154" s="50">
        <f>MAX(B$2:B154)</f>
        <v>42074</v>
      </c>
      <c r="B154" s="56">
        <f t="shared" si="13"/>
        <v>152</v>
      </c>
      <c r="C154" s="4"/>
      <c r="D154" s="6"/>
      <c r="E154" s="3">
        <f>SUMIFS(E$32:E155,$A$32:$A155,$B154,C$32:C155,"&lt;&gt;"&amp;"ремонт")-SUMIFS(D$32:D155,$A$32:$A155,$B154,C$32:C155,"&lt;&gt;"&amp;"ремонт")</f>
        <v>0</v>
      </c>
      <c r="F154" s="4"/>
      <c r="G154" s="6"/>
      <c r="H154" s="3">
        <f>SUMIFS(H$32:H155,$A$32:$A155,$B154,F$32:F155,"&lt;&gt;"&amp;"ремонт")-SUMIFS(G$32:G155,$A$32:$A155,$B154,F$32:F155,"&lt;&gt;"&amp;"ремонт")</f>
        <v>0</v>
      </c>
      <c r="I154" s="4"/>
      <c r="J154" s="6"/>
      <c r="K154" s="3">
        <f>SUMIFS(K$32:K155,$A$32:$A155,$B154,I$32:I155,"&lt;&gt;"&amp;"ремонт")-SUMIFS(J$32:J155,$A$32:$A155,$B154,I$32:I155,"&lt;&gt;"&amp;"ремонт")</f>
        <v>0</v>
      </c>
      <c r="L154" s="4"/>
      <c r="M154" s="6"/>
      <c r="N154" s="3">
        <f>SUMIFS(N$32:N155,$A$32:$A155,$B154,L$32:L155,"&lt;&gt;"&amp;"ремонт")-SUMIFS(M$32:M155,$A$32:$A155,$B154,L$32:L155,"&lt;&gt;"&amp;"ремонт")</f>
        <v>0</v>
      </c>
      <c r="O154" s="4"/>
      <c r="P154" s="6"/>
      <c r="Q154" s="3">
        <f>SUMIFS(Q$32:Q155,$A$32:$A155,$B154,O$32:O155,"&lt;&gt;"&amp;"ремонт")-SUMIFS(P$32:P155,$A$32:$A155,$B154,O$32:O155,"&lt;&gt;"&amp;"ремонт")</f>
        <v>0</v>
      </c>
      <c r="R154" s="52" t="str">
        <f t="shared" si="14"/>
        <v/>
      </c>
      <c r="S154" s="53" t="str">
        <f t="shared" si="15"/>
        <v/>
      </c>
      <c r="T154" s="54" t="str">
        <f t="shared" si="16"/>
        <v/>
      </c>
      <c r="U154" s="54" t="str">
        <f t="shared" si="17"/>
        <v/>
      </c>
      <c r="V154" s="54" t="str">
        <f t="shared" si="18"/>
        <v/>
      </c>
    </row>
    <row r="155" spans="1:22" x14ac:dyDescent="0.25">
      <c r="A155" s="50">
        <f>MAX(B$2:B155)</f>
        <v>42074</v>
      </c>
      <c r="B155" s="56">
        <f t="shared" si="13"/>
        <v>153</v>
      </c>
      <c r="C155" s="4"/>
      <c r="D155" s="6"/>
      <c r="E155" s="3">
        <f>SUMIFS(E$32:E156,$A$32:$A156,$B155,C$32:C156,"&lt;&gt;"&amp;"ремонт")-SUMIFS(D$32:D156,$A$32:$A156,$B155,C$32:C156,"&lt;&gt;"&amp;"ремонт")</f>
        <v>0</v>
      </c>
      <c r="F155" s="4"/>
      <c r="G155" s="6"/>
      <c r="H155" s="3">
        <f>SUMIFS(H$32:H156,$A$32:$A156,$B155,F$32:F156,"&lt;&gt;"&amp;"ремонт")-SUMIFS(G$32:G156,$A$32:$A156,$B155,F$32:F156,"&lt;&gt;"&amp;"ремонт")</f>
        <v>0</v>
      </c>
      <c r="I155" s="4"/>
      <c r="J155" s="6"/>
      <c r="K155" s="3">
        <f>SUMIFS(K$32:K156,$A$32:$A156,$B155,I$32:I156,"&lt;&gt;"&amp;"ремонт")-SUMIFS(J$32:J156,$A$32:$A156,$B155,I$32:I156,"&lt;&gt;"&amp;"ремонт")</f>
        <v>0</v>
      </c>
      <c r="L155" s="4"/>
      <c r="M155" s="6"/>
      <c r="N155" s="3">
        <f>SUMIFS(N$32:N156,$A$32:$A156,$B155,L$32:L156,"&lt;&gt;"&amp;"ремонт")-SUMIFS(M$32:M156,$A$32:$A156,$B155,L$32:L156,"&lt;&gt;"&amp;"ремонт")</f>
        <v>0</v>
      </c>
      <c r="O155" s="4"/>
      <c r="P155" s="6"/>
      <c r="Q155" s="3">
        <f>SUMIFS(Q$32:Q156,$A$32:$A156,$B155,O$32:O156,"&lt;&gt;"&amp;"ремонт")-SUMIFS(P$32:P156,$A$32:$A156,$B155,O$32:O156,"&lt;&gt;"&amp;"ремонт")</f>
        <v>0</v>
      </c>
      <c r="R155" s="52" t="str">
        <f t="shared" si="14"/>
        <v/>
      </c>
      <c r="S155" s="53" t="str">
        <f t="shared" si="15"/>
        <v/>
      </c>
      <c r="T155" s="54" t="str">
        <f t="shared" si="16"/>
        <v/>
      </c>
      <c r="U155" s="54" t="str">
        <f t="shared" si="17"/>
        <v/>
      </c>
      <c r="V155" s="54" t="str">
        <f t="shared" si="18"/>
        <v/>
      </c>
    </row>
    <row r="156" spans="1:22" x14ac:dyDescent="0.25">
      <c r="A156" s="50">
        <f>MAX(B$2:B156)</f>
        <v>42074</v>
      </c>
      <c r="B156" s="56">
        <f t="shared" si="13"/>
        <v>154</v>
      </c>
      <c r="C156" s="4"/>
      <c r="D156" s="6"/>
      <c r="E156" s="3">
        <f>SUMIFS(E$32:E157,$A$32:$A157,$B156,C$32:C157,"&lt;&gt;"&amp;"ремонт")-SUMIFS(D$32:D157,$A$32:$A157,$B156,C$32:C157,"&lt;&gt;"&amp;"ремонт")</f>
        <v>0</v>
      </c>
      <c r="F156" s="4"/>
      <c r="G156" s="6"/>
      <c r="H156" s="3">
        <f>SUMIFS(H$32:H157,$A$32:$A157,$B156,F$32:F157,"&lt;&gt;"&amp;"ремонт")-SUMIFS(G$32:G157,$A$32:$A157,$B156,F$32:F157,"&lt;&gt;"&amp;"ремонт")</f>
        <v>0</v>
      </c>
      <c r="I156" s="4"/>
      <c r="J156" s="6"/>
      <c r="K156" s="3">
        <f>SUMIFS(K$32:K157,$A$32:$A157,$B156,I$32:I157,"&lt;&gt;"&amp;"ремонт")-SUMIFS(J$32:J157,$A$32:$A157,$B156,I$32:I157,"&lt;&gt;"&amp;"ремонт")</f>
        <v>0</v>
      </c>
      <c r="L156" s="4"/>
      <c r="M156" s="6"/>
      <c r="N156" s="3">
        <f>SUMIFS(N$32:N157,$A$32:$A157,$B156,L$32:L157,"&lt;&gt;"&amp;"ремонт")-SUMIFS(M$32:M157,$A$32:$A157,$B156,L$32:L157,"&lt;&gt;"&amp;"ремонт")</f>
        <v>0</v>
      </c>
      <c r="O156" s="4"/>
      <c r="P156" s="6"/>
      <c r="Q156" s="3">
        <f>SUMIFS(Q$32:Q157,$A$32:$A157,$B156,O$32:O157,"&lt;&gt;"&amp;"ремонт")-SUMIFS(P$32:P157,$A$32:$A157,$B156,O$32:O157,"&lt;&gt;"&amp;"ремонт")</f>
        <v>0</v>
      </c>
      <c r="R156" s="52" t="str">
        <f t="shared" si="14"/>
        <v/>
      </c>
      <c r="S156" s="53" t="str">
        <f t="shared" si="15"/>
        <v/>
      </c>
      <c r="T156" s="54" t="str">
        <f t="shared" si="16"/>
        <v/>
      </c>
      <c r="U156" s="54" t="str">
        <f t="shared" si="17"/>
        <v/>
      </c>
      <c r="V156" s="54" t="str">
        <f t="shared" si="18"/>
        <v/>
      </c>
    </row>
    <row r="157" spans="1:22" x14ac:dyDescent="0.25">
      <c r="A157" s="50">
        <f>MAX(B$2:B157)</f>
        <v>42074</v>
      </c>
      <c r="B157" s="56">
        <f t="shared" si="13"/>
        <v>155</v>
      </c>
      <c r="C157" s="4"/>
      <c r="D157" s="6"/>
      <c r="E157" s="3">
        <f>SUMIFS(E$32:E158,$A$32:$A158,$B157,C$32:C158,"&lt;&gt;"&amp;"ремонт")-SUMIFS(D$32:D158,$A$32:$A158,$B157,C$32:C158,"&lt;&gt;"&amp;"ремонт")</f>
        <v>0</v>
      </c>
      <c r="F157" s="4"/>
      <c r="G157" s="6"/>
      <c r="H157" s="3">
        <f>SUMIFS(H$32:H158,$A$32:$A158,$B157,F$32:F158,"&lt;&gt;"&amp;"ремонт")-SUMIFS(G$32:G158,$A$32:$A158,$B157,F$32:F158,"&lt;&gt;"&amp;"ремонт")</f>
        <v>0</v>
      </c>
      <c r="I157" s="4"/>
      <c r="J157" s="6"/>
      <c r="K157" s="3">
        <f>SUMIFS(K$32:K158,$A$32:$A158,$B157,I$32:I158,"&lt;&gt;"&amp;"ремонт")-SUMIFS(J$32:J158,$A$32:$A158,$B157,I$32:I158,"&lt;&gt;"&amp;"ремонт")</f>
        <v>0</v>
      </c>
      <c r="L157" s="4"/>
      <c r="M157" s="6"/>
      <c r="N157" s="3">
        <f>SUMIFS(N$32:N158,$A$32:$A158,$B157,L$32:L158,"&lt;&gt;"&amp;"ремонт")-SUMIFS(M$32:M158,$A$32:$A158,$B157,L$32:L158,"&lt;&gt;"&amp;"ремонт")</f>
        <v>0</v>
      </c>
      <c r="O157" s="4"/>
      <c r="P157" s="6"/>
      <c r="Q157" s="3">
        <f>SUMIFS(Q$32:Q158,$A$32:$A158,$B157,O$32:O158,"&lt;&gt;"&amp;"ремонт")-SUMIFS(P$32:P158,$A$32:$A158,$B157,O$32:O158,"&lt;&gt;"&amp;"ремонт")</f>
        <v>0</v>
      </c>
      <c r="R157" s="52" t="str">
        <f t="shared" si="14"/>
        <v/>
      </c>
      <c r="S157" s="53" t="str">
        <f t="shared" si="15"/>
        <v/>
      </c>
      <c r="T157" s="54" t="str">
        <f t="shared" si="16"/>
        <v/>
      </c>
      <c r="U157" s="54" t="str">
        <f t="shared" si="17"/>
        <v/>
      </c>
      <c r="V157" s="54" t="str">
        <f t="shared" si="18"/>
        <v/>
      </c>
    </row>
    <row r="158" spans="1:22" x14ac:dyDescent="0.25">
      <c r="A158" s="50">
        <f>MAX(B$2:B158)</f>
        <v>42074</v>
      </c>
      <c r="B158" s="56">
        <f t="shared" si="13"/>
        <v>156</v>
      </c>
      <c r="C158" s="4"/>
      <c r="D158" s="6"/>
      <c r="E158" s="3">
        <f>SUMIFS(E$32:E159,$A$32:$A159,$B158,C$32:C159,"&lt;&gt;"&amp;"ремонт")-SUMIFS(D$32:D159,$A$32:$A159,$B158,C$32:C159,"&lt;&gt;"&amp;"ремонт")</f>
        <v>0</v>
      </c>
      <c r="F158" s="4"/>
      <c r="G158" s="6"/>
      <c r="H158" s="3">
        <f>SUMIFS(H$32:H159,$A$32:$A159,$B158,F$32:F159,"&lt;&gt;"&amp;"ремонт")-SUMIFS(G$32:G159,$A$32:$A159,$B158,F$32:F159,"&lt;&gt;"&amp;"ремонт")</f>
        <v>0</v>
      </c>
      <c r="I158" s="4"/>
      <c r="J158" s="6"/>
      <c r="K158" s="3">
        <f>SUMIFS(K$32:K159,$A$32:$A159,$B158,I$32:I159,"&lt;&gt;"&amp;"ремонт")-SUMIFS(J$32:J159,$A$32:$A159,$B158,I$32:I159,"&lt;&gt;"&amp;"ремонт")</f>
        <v>0</v>
      </c>
      <c r="L158" s="4"/>
      <c r="M158" s="6"/>
      <c r="N158" s="3">
        <f>SUMIFS(N$32:N159,$A$32:$A159,$B158,L$32:L159,"&lt;&gt;"&amp;"ремонт")-SUMIFS(M$32:M159,$A$32:$A159,$B158,L$32:L159,"&lt;&gt;"&amp;"ремонт")</f>
        <v>0</v>
      </c>
      <c r="O158" s="4"/>
      <c r="P158" s="6"/>
      <c r="Q158" s="3">
        <f>SUMIFS(Q$32:Q159,$A$32:$A159,$B158,O$32:O159,"&lt;&gt;"&amp;"ремонт")-SUMIFS(P$32:P159,$A$32:$A159,$B158,O$32:O159,"&lt;&gt;"&amp;"ремонт")</f>
        <v>0</v>
      </c>
      <c r="R158" s="52" t="str">
        <f t="shared" si="14"/>
        <v/>
      </c>
      <c r="S158" s="53" t="str">
        <f t="shared" si="15"/>
        <v/>
      </c>
      <c r="T158" s="54" t="str">
        <f t="shared" si="16"/>
        <v/>
      </c>
      <c r="U158" s="54" t="str">
        <f t="shared" si="17"/>
        <v/>
      </c>
      <c r="V158" s="54" t="str">
        <f t="shared" si="18"/>
        <v/>
      </c>
    </row>
    <row r="159" spans="1:22" x14ac:dyDescent="0.25">
      <c r="A159" s="50">
        <f>MAX(B$2:B159)</f>
        <v>42074</v>
      </c>
      <c r="B159" s="56">
        <f t="shared" si="13"/>
        <v>157</v>
      </c>
      <c r="C159" s="4"/>
      <c r="D159" s="6"/>
      <c r="E159" s="3">
        <f>SUMIFS(E$32:E160,$A$32:$A160,$B159,C$32:C160,"&lt;&gt;"&amp;"ремонт")-SUMIFS(D$32:D160,$A$32:$A160,$B159,C$32:C160,"&lt;&gt;"&amp;"ремонт")</f>
        <v>0</v>
      </c>
      <c r="F159" s="4"/>
      <c r="G159" s="6"/>
      <c r="H159" s="3">
        <f>SUMIFS(H$32:H160,$A$32:$A160,$B159,F$32:F160,"&lt;&gt;"&amp;"ремонт")-SUMIFS(G$32:G160,$A$32:$A160,$B159,F$32:F160,"&lt;&gt;"&amp;"ремонт")</f>
        <v>0</v>
      </c>
      <c r="I159" s="4"/>
      <c r="J159" s="6"/>
      <c r="K159" s="3">
        <f>SUMIFS(K$32:K160,$A$32:$A160,$B159,I$32:I160,"&lt;&gt;"&amp;"ремонт")-SUMIFS(J$32:J160,$A$32:$A160,$B159,I$32:I160,"&lt;&gt;"&amp;"ремонт")</f>
        <v>0</v>
      </c>
      <c r="L159" s="4"/>
      <c r="M159" s="6"/>
      <c r="N159" s="3">
        <f>SUMIFS(N$32:N160,$A$32:$A160,$B159,L$32:L160,"&lt;&gt;"&amp;"ремонт")-SUMIFS(M$32:M160,$A$32:$A160,$B159,L$32:L160,"&lt;&gt;"&amp;"ремонт")</f>
        <v>0</v>
      </c>
      <c r="O159" s="4"/>
      <c r="P159" s="6"/>
      <c r="Q159" s="3">
        <f>SUMIFS(Q$32:Q160,$A$32:$A160,$B159,O$32:O160,"&lt;&gt;"&amp;"ремонт")-SUMIFS(P$32:P160,$A$32:$A160,$B159,O$32:O160,"&lt;&gt;"&amp;"ремонт")</f>
        <v>0</v>
      </c>
      <c r="R159" s="52" t="str">
        <f t="shared" si="14"/>
        <v/>
      </c>
      <c r="S159" s="53" t="str">
        <f t="shared" si="15"/>
        <v/>
      </c>
      <c r="T159" s="54" t="str">
        <f t="shared" si="16"/>
        <v/>
      </c>
      <c r="U159" s="54" t="str">
        <f t="shared" si="17"/>
        <v/>
      </c>
      <c r="V159" s="54" t="str">
        <f t="shared" si="18"/>
        <v/>
      </c>
    </row>
    <row r="160" spans="1:22" x14ac:dyDescent="0.25">
      <c r="A160" s="50">
        <f>MAX(B$2:B160)</f>
        <v>42074</v>
      </c>
      <c r="B160" s="56">
        <f t="shared" si="13"/>
        <v>158</v>
      </c>
      <c r="C160" s="4"/>
      <c r="D160" s="6"/>
      <c r="E160" s="3">
        <f>SUMIFS(E$32:E161,$A$32:$A161,$B160,C$32:C161,"&lt;&gt;"&amp;"ремонт")-SUMIFS(D$32:D161,$A$32:$A161,$B160,C$32:C161,"&lt;&gt;"&amp;"ремонт")</f>
        <v>0</v>
      </c>
      <c r="F160" s="4"/>
      <c r="G160" s="6"/>
      <c r="H160" s="3">
        <f>SUMIFS(H$32:H161,$A$32:$A161,$B160,F$32:F161,"&lt;&gt;"&amp;"ремонт")-SUMIFS(G$32:G161,$A$32:$A161,$B160,F$32:F161,"&lt;&gt;"&amp;"ремонт")</f>
        <v>0</v>
      </c>
      <c r="I160" s="4"/>
      <c r="J160" s="6"/>
      <c r="K160" s="3">
        <f>SUMIFS(K$32:K161,$A$32:$A161,$B160,I$32:I161,"&lt;&gt;"&amp;"ремонт")-SUMIFS(J$32:J161,$A$32:$A161,$B160,I$32:I161,"&lt;&gt;"&amp;"ремонт")</f>
        <v>0</v>
      </c>
      <c r="L160" s="4"/>
      <c r="M160" s="6"/>
      <c r="N160" s="3">
        <f>SUMIFS(N$32:N161,$A$32:$A161,$B160,L$32:L161,"&lt;&gt;"&amp;"ремонт")-SUMIFS(M$32:M161,$A$32:$A161,$B160,L$32:L161,"&lt;&gt;"&amp;"ремонт")</f>
        <v>0</v>
      </c>
      <c r="O160" s="4"/>
      <c r="P160" s="6"/>
      <c r="Q160" s="3">
        <f>SUMIFS(Q$32:Q161,$A$32:$A161,$B160,O$32:O161,"&lt;&gt;"&amp;"ремонт")-SUMIFS(P$32:P161,$A$32:$A161,$B160,O$32:O161,"&lt;&gt;"&amp;"ремонт")</f>
        <v>0</v>
      </c>
      <c r="R160" s="52" t="str">
        <f t="shared" si="14"/>
        <v/>
      </c>
      <c r="S160" s="53" t="str">
        <f t="shared" si="15"/>
        <v/>
      </c>
      <c r="T160" s="54" t="str">
        <f t="shared" si="16"/>
        <v/>
      </c>
      <c r="U160" s="54" t="str">
        <f t="shared" si="17"/>
        <v/>
      </c>
      <c r="V160" s="54" t="str">
        <f t="shared" si="18"/>
        <v/>
      </c>
    </row>
    <row r="161" spans="1:22" x14ac:dyDescent="0.25">
      <c r="A161" s="50">
        <f>MAX(B$2:B161)</f>
        <v>42074</v>
      </c>
      <c r="B161" s="56">
        <f t="shared" si="13"/>
        <v>159</v>
      </c>
      <c r="C161" s="4"/>
      <c r="D161" s="6"/>
      <c r="E161" s="3">
        <f>SUMIFS(E$32:E162,$A$32:$A162,$B161,C$32:C162,"&lt;&gt;"&amp;"ремонт")-SUMIFS(D$32:D162,$A$32:$A162,$B161,C$32:C162,"&lt;&gt;"&amp;"ремонт")</f>
        <v>0</v>
      </c>
      <c r="F161" s="4"/>
      <c r="G161" s="6"/>
      <c r="H161" s="3">
        <f>SUMIFS(H$32:H162,$A$32:$A162,$B161,F$32:F162,"&lt;&gt;"&amp;"ремонт")-SUMIFS(G$32:G162,$A$32:$A162,$B161,F$32:F162,"&lt;&gt;"&amp;"ремонт")</f>
        <v>0</v>
      </c>
      <c r="I161" s="4"/>
      <c r="J161" s="6"/>
      <c r="K161" s="3">
        <f>SUMIFS(K$32:K162,$A$32:$A162,$B161,I$32:I162,"&lt;&gt;"&amp;"ремонт")-SUMIFS(J$32:J162,$A$32:$A162,$B161,I$32:I162,"&lt;&gt;"&amp;"ремонт")</f>
        <v>0</v>
      </c>
      <c r="L161" s="4"/>
      <c r="M161" s="6"/>
      <c r="N161" s="3">
        <f>SUMIFS(N$32:N162,$A$32:$A162,$B161,L$32:L162,"&lt;&gt;"&amp;"ремонт")-SUMIFS(M$32:M162,$A$32:$A162,$B161,L$32:L162,"&lt;&gt;"&amp;"ремонт")</f>
        <v>0</v>
      </c>
      <c r="O161" s="4"/>
      <c r="P161" s="6"/>
      <c r="Q161" s="3">
        <f>SUMIFS(Q$32:Q162,$A$32:$A162,$B161,O$32:O162,"&lt;&gt;"&amp;"ремонт")-SUMIFS(P$32:P162,$A$32:$A162,$B161,O$32:O162,"&lt;&gt;"&amp;"ремонт")</f>
        <v>0</v>
      </c>
      <c r="R161" s="52" t="str">
        <f t="shared" si="14"/>
        <v/>
      </c>
      <c r="S161" s="53" t="str">
        <f t="shared" si="15"/>
        <v/>
      </c>
      <c r="T161" s="54" t="str">
        <f t="shared" si="16"/>
        <v/>
      </c>
      <c r="U161" s="54" t="str">
        <f t="shared" si="17"/>
        <v/>
      </c>
      <c r="V161" s="54" t="str">
        <f t="shared" si="18"/>
        <v/>
      </c>
    </row>
    <row r="162" spans="1:22" x14ac:dyDescent="0.25">
      <c r="A162" s="50">
        <f>MAX(B$2:B162)</f>
        <v>42074</v>
      </c>
      <c r="B162" s="56">
        <f t="shared" si="13"/>
        <v>160</v>
      </c>
      <c r="C162" s="4"/>
      <c r="D162" s="6"/>
      <c r="E162" s="3">
        <f>SUMIFS(E$32:E163,$A$32:$A163,$B162,C$32:C163,"&lt;&gt;"&amp;"ремонт")-SUMIFS(D$32:D163,$A$32:$A163,$B162,C$32:C163,"&lt;&gt;"&amp;"ремонт")</f>
        <v>0</v>
      </c>
      <c r="F162" s="4"/>
      <c r="G162" s="6"/>
      <c r="H162" s="3">
        <f>SUMIFS(H$32:H163,$A$32:$A163,$B162,F$32:F163,"&lt;&gt;"&amp;"ремонт")-SUMIFS(G$32:G163,$A$32:$A163,$B162,F$32:F163,"&lt;&gt;"&amp;"ремонт")</f>
        <v>0</v>
      </c>
      <c r="I162" s="4"/>
      <c r="J162" s="6"/>
      <c r="K162" s="3">
        <f>SUMIFS(K$32:K163,$A$32:$A163,$B162,I$32:I163,"&lt;&gt;"&amp;"ремонт")-SUMIFS(J$32:J163,$A$32:$A163,$B162,I$32:I163,"&lt;&gt;"&amp;"ремонт")</f>
        <v>0</v>
      </c>
      <c r="L162" s="4"/>
      <c r="M162" s="6"/>
      <c r="N162" s="3">
        <f>SUMIFS(N$32:N163,$A$32:$A163,$B162,L$32:L163,"&lt;&gt;"&amp;"ремонт")-SUMIFS(M$32:M163,$A$32:$A163,$B162,L$32:L163,"&lt;&gt;"&amp;"ремонт")</f>
        <v>0</v>
      </c>
      <c r="O162" s="4"/>
      <c r="P162" s="6"/>
      <c r="Q162" s="3">
        <f>SUMIFS(Q$32:Q163,$A$32:$A163,$B162,O$32:O163,"&lt;&gt;"&amp;"ремонт")-SUMIFS(P$32:P163,$A$32:$A163,$B162,O$32:O163,"&lt;&gt;"&amp;"ремонт")</f>
        <v>0</v>
      </c>
      <c r="R162" s="52" t="str">
        <f t="shared" si="14"/>
        <v/>
      </c>
      <c r="S162" s="53" t="str">
        <f t="shared" si="15"/>
        <v/>
      </c>
      <c r="T162" s="54" t="str">
        <f t="shared" si="16"/>
        <v/>
      </c>
      <c r="U162" s="54" t="str">
        <f t="shared" si="17"/>
        <v/>
      </c>
      <c r="V162" s="54" t="str">
        <f t="shared" si="18"/>
        <v/>
      </c>
    </row>
    <row r="163" spans="1:22" x14ac:dyDescent="0.25">
      <c r="A163" s="50">
        <f>MAX(B$2:B163)</f>
        <v>42074</v>
      </c>
      <c r="B163" s="56">
        <f t="shared" si="13"/>
        <v>161</v>
      </c>
      <c r="C163" s="4"/>
      <c r="D163" s="6"/>
      <c r="E163" s="3">
        <f>SUMIFS(E$32:E164,$A$32:$A164,$B163,C$32:C164,"&lt;&gt;"&amp;"ремонт")-SUMIFS(D$32:D164,$A$32:$A164,$B163,C$32:C164,"&lt;&gt;"&amp;"ремонт")</f>
        <v>0</v>
      </c>
      <c r="F163" s="4"/>
      <c r="G163" s="6"/>
      <c r="H163" s="3">
        <f>SUMIFS(H$32:H164,$A$32:$A164,$B163,F$32:F164,"&lt;&gt;"&amp;"ремонт")-SUMIFS(G$32:G164,$A$32:$A164,$B163,F$32:F164,"&lt;&gt;"&amp;"ремонт")</f>
        <v>0</v>
      </c>
      <c r="I163" s="4"/>
      <c r="J163" s="6"/>
      <c r="K163" s="3">
        <f>SUMIFS(K$32:K164,$A$32:$A164,$B163,I$32:I164,"&lt;&gt;"&amp;"ремонт")-SUMIFS(J$32:J164,$A$32:$A164,$B163,I$32:I164,"&lt;&gt;"&amp;"ремонт")</f>
        <v>0</v>
      </c>
      <c r="L163" s="4"/>
      <c r="M163" s="6"/>
      <c r="N163" s="3">
        <f>SUMIFS(N$32:N164,$A$32:$A164,$B163,L$32:L164,"&lt;&gt;"&amp;"ремонт")-SUMIFS(M$32:M164,$A$32:$A164,$B163,L$32:L164,"&lt;&gt;"&amp;"ремонт")</f>
        <v>0</v>
      </c>
      <c r="O163" s="4"/>
      <c r="P163" s="6"/>
      <c r="Q163" s="3">
        <f>SUMIFS(Q$32:Q164,$A$32:$A164,$B163,O$32:O164,"&lt;&gt;"&amp;"ремонт")-SUMIFS(P$32:P164,$A$32:$A164,$B163,O$32:O164,"&lt;&gt;"&amp;"ремонт")</f>
        <v>0</v>
      </c>
      <c r="R163" s="52" t="str">
        <f t="shared" si="14"/>
        <v/>
      </c>
      <c r="S163" s="53" t="str">
        <f t="shared" si="15"/>
        <v/>
      </c>
      <c r="T163" s="54" t="str">
        <f t="shared" si="16"/>
        <v/>
      </c>
      <c r="U163" s="54" t="str">
        <f t="shared" si="17"/>
        <v/>
      </c>
      <c r="V163" s="54" t="str">
        <f t="shared" si="18"/>
        <v/>
      </c>
    </row>
    <row r="164" spans="1:22" x14ac:dyDescent="0.25">
      <c r="A164" s="50">
        <f>MAX(B$2:B164)</f>
        <v>42074</v>
      </c>
      <c r="B164" s="56">
        <f t="shared" si="13"/>
        <v>162</v>
      </c>
      <c r="C164" s="4"/>
      <c r="D164" s="6"/>
      <c r="E164" s="3">
        <f>SUMIFS(E$32:E165,$A$32:$A165,$B164,C$32:C165,"&lt;&gt;"&amp;"ремонт")-SUMIFS(D$32:D165,$A$32:$A165,$B164,C$32:C165,"&lt;&gt;"&amp;"ремонт")</f>
        <v>0</v>
      </c>
      <c r="F164" s="4"/>
      <c r="G164" s="6"/>
      <c r="H164" s="3">
        <f>SUMIFS(H$32:H165,$A$32:$A165,$B164,F$32:F165,"&lt;&gt;"&amp;"ремонт")-SUMIFS(G$32:G165,$A$32:$A165,$B164,F$32:F165,"&lt;&gt;"&amp;"ремонт")</f>
        <v>0</v>
      </c>
      <c r="I164" s="4"/>
      <c r="J164" s="6"/>
      <c r="K164" s="3">
        <f>SUMIFS(K$32:K165,$A$32:$A165,$B164,I$32:I165,"&lt;&gt;"&amp;"ремонт")-SUMIFS(J$32:J165,$A$32:$A165,$B164,I$32:I165,"&lt;&gt;"&amp;"ремонт")</f>
        <v>0</v>
      </c>
      <c r="L164" s="4"/>
      <c r="M164" s="6"/>
      <c r="N164" s="3">
        <f>SUMIFS(N$32:N165,$A$32:$A165,$B164,L$32:L165,"&lt;&gt;"&amp;"ремонт")-SUMIFS(M$32:M165,$A$32:$A165,$B164,L$32:L165,"&lt;&gt;"&amp;"ремонт")</f>
        <v>0</v>
      </c>
      <c r="O164" s="4"/>
      <c r="P164" s="6"/>
      <c r="Q164" s="3">
        <f>SUMIFS(Q$32:Q165,$A$32:$A165,$B164,O$32:O165,"&lt;&gt;"&amp;"ремонт")-SUMIFS(P$32:P165,$A$32:$A165,$B164,O$32:O165,"&lt;&gt;"&amp;"ремонт")</f>
        <v>0</v>
      </c>
      <c r="R164" s="52" t="str">
        <f t="shared" si="14"/>
        <v/>
      </c>
      <c r="S164" s="53" t="str">
        <f t="shared" si="15"/>
        <v/>
      </c>
      <c r="T164" s="54" t="str">
        <f t="shared" si="16"/>
        <v/>
      </c>
      <c r="U164" s="54" t="str">
        <f t="shared" si="17"/>
        <v/>
      </c>
      <c r="V164" s="54" t="str">
        <f t="shared" si="18"/>
        <v/>
      </c>
    </row>
    <row r="165" spans="1:22" x14ac:dyDescent="0.25">
      <c r="A165" s="50">
        <f>MAX(B$2:B165)</f>
        <v>42074</v>
      </c>
      <c r="B165" s="56">
        <f t="shared" si="13"/>
        <v>163</v>
      </c>
      <c r="C165" s="4"/>
      <c r="D165" s="6"/>
      <c r="E165" s="3">
        <f>SUMIFS(E$32:E166,$A$32:$A166,$B165,C$32:C166,"&lt;&gt;"&amp;"ремонт")-SUMIFS(D$32:D166,$A$32:$A166,$B165,C$32:C166,"&lt;&gt;"&amp;"ремонт")</f>
        <v>0</v>
      </c>
      <c r="F165" s="4"/>
      <c r="G165" s="6"/>
      <c r="H165" s="3">
        <f>SUMIFS(H$32:H166,$A$32:$A166,$B165,F$32:F166,"&lt;&gt;"&amp;"ремонт")-SUMIFS(G$32:G166,$A$32:$A166,$B165,F$32:F166,"&lt;&gt;"&amp;"ремонт")</f>
        <v>0</v>
      </c>
      <c r="I165" s="4"/>
      <c r="J165" s="6"/>
      <c r="K165" s="3">
        <f>SUMIFS(K$32:K166,$A$32:$A166,$B165,I$32:I166,"&lt;&gt;"&amp;"ремонт")-SUMIFS(J$32:J166,$A$32:$A166,$B165,I$32:I166,"&lt;&gt;"&amp;"ремонт")</f>
        <v>0</v>
      </c>
      <c r="L165" s="4"/>
      <c r="M165" s="6"/>
      <c r="N165" s="3">
        <f>SUMIFS(N$32:N166,$A$32:$A166,$B165,L$32:L166,"&lt;&gt;"&amp;"ремонт")-SUMIFS(M$32:M166,$A$32:$A166,$B165,L$32:L166,"&lt;&gt;"&amp;"ремонт")</f>
        <v>0</v>
      </c>
      <c r="O165" s="4"/>
      <c r="P165" s="6"/>
      <c r="Q165" s="3">
        <f>SUMIFS(Q$32:Q166,$A$32:$A166,$B165,O$32:O166,"&lt;&gt;"&amp;"ремонт")-SUMIFS(P$32:P166,$A$32:$A166,$B165,O$32:O166,"&lt;&gt;"&amp;"ремонт")</f>
        <v>0</v>
      </c>
      <c r="R165" s="52" t="str">
        <f t="shared" si="14"/>
        <v/>
      </c>
      <c r="S165" s="53" t="str">
        <f t="shared" si="15"/>
        <v/>
      </c>
      <c r="T165" s="54" t="str">
        <f t="shared" si="16"/>
        <v/>
      </c>
      <c r="U165" s="54" t="str">
        <f t="shared" si="17"/>
        <v/>
      </c>
      <c r="V165" s="54" t="str">
        <f t="shared" si="18"/>
        <v/>
      </c>
    </row>
    <row r="166" spans="1:22" x14ac:dyDescent="0.25">
      <c r="A166" s="50">
        <f>MAX(B$2:B166)</f>
        <v>42074</v>
      </c>
      <c r="B166" s="56">
        <f t="shared" si="13"/>
        <v>164</v>
      </c>
      <c r="C166" s="4"/>
      <c r="D166" s="6"/>
      <c r="E166" s="3">
        <f>SUMIFS(E$32:E167,$A$32:$A167,$B166,C$32:C167,"&lt;&gt;"&amp;"ремонт")-SUMIFS(D$32:D167,$A$32:$A167,$B166,C$32:C167,"&lt;&gt;"&amp;"ремонт")</f>
        <v>0</v>
      </c>
      <c r="F166" s="4"/>
      <c r="G166" s="6"/>
      <c r="H166" s="3">
        <f>SUMIFS(H$32:H167,$A$32:$A167,$B166,F$32:F167,"&lt;&gt;"&amp;"ремонт")-SUMIFS(G$32:G167,$A$32:$A167,$B166,F$32:F167,"&lt;&gt;"&amp;"ремонт")</f>
        <v>0</v>
      </c>
      <c r="I166" s="4"/>
      <c r="J166" s="6"/>
      <c r="K166" s="3">
        <f>SUMIFS(K$32:K167,$A$32:$A167,$B166,I$32:I167,"&lt;&gt;"&amp;"ремонт")-SUMIFS(J$32:J167,$A$32:$A167,$B166,I$32:I167,"&lt;&gt;"&amp;"ремонт")</f>
        <v>0</v>
      </c>
      <c r="L166" s="4"/>
      <c r="M166" s="6"/>
      <c r="N166" s="3">
        <f>SUMIFS(N$32:N167,$A$32:$A167,$B166,L$32:L167,"&lt;&gt;"&amp;"ремонт")-SUMIFS(M$32:M167,$A$32:$A167,$B166,L$32:L167,"&lt;&gt;"&amp;"ремонт")</f>
        <v>0</v>
      </c>
      <c r="O166" s="4"/>
      <c r="P166" s="6"/>
      <c r="Q166" s="3">
        <f>SUMIFS(Q$32:Q167,$A$32:$A167,$B166,O$32:O167,"&lt;&gt;"&amp;"ремонт")-SUMIFS(P$32:P167,$A$32:$A167,$B166,O$32:O167,"&lt;&gt;"&amp;"ремонт")</f>
        <v>0</v>
      </c>
      <c r="R166" s="52" t="str">
        <f t="shared" si="14"/>
        <v/>
      </c>
      <c r="S166" s="53" t="str">
        <f t="shared" si="15"/>
        <v/>
      </c>
      <c r="T166" s="54" t="str">
        <f t="shared" si="16"/>
        <v/>
      </c>
      <c r="U166" s="54" t="str">
        <f t="shared" si="17"/>
        <v/>
      </c>
      <c r="V166" s="54" t="str">
        <f t="shared" si="18"/>
        <v/>
      </c>
    </row>
    <row r="167" spans="1:22" x14ac:dyDescent="0.25">
      <c r="A167" s="50">
        <f>MAX(B$2:B167)</f>
        <v>42074</v>
      </c>
      <c r="B167" s="56">
        <f t="shared" si="13"/>
        <v>165</v>
      </c>
      <c r="C167" s="4"/>
      <c r="D167" s="6"/>
      <c r="E167" s="3">
        <f>SUMIFS(E$32:E168,$A$32:$A168,$B167,C$32:C168,"&lt;&gt;"&amp;"ремонт")-SUMIFS(D$32:D168,$A$32:$A168,$B167,C$32:C168,"&lt;&gt;"&amp;"ремонт")</f>
        <v>0</v>
      </c>
      <c r="F167" s="4"/>
      <c r="G167" s="6"/>
      <c r="H167" s="3">
        <f>SUMIFS(H$32:H168,$A$32:$A168,$B167,F$32:F168,"&lt;&gt;"&amp;"ремонт")-SUMIFS(G$32:G168,$A$32:$A168,$B167,F$32:F168,"&lt;&gt;"&amp;"ремонт")</f>
        <v>0</v>
      </c>
      <c r="I167" s="4"/>
      <c r="J167" s="6"/>
      <c r="K167" s="3">
        <f>SUMIFS(K$32:K168,$A$32:$A168,$B167,I$32:I168,"&lt;&gt;"&amp;"ремонт")-SUMIFS(J$32:J168,$A$32:$A168,$B167,I$32:I168,"&lt;&gt;"&amp;"ремонт")</f>
        <v>0</v>
      </c>
      <c r="L167" s="4"/>
      <c r="M167" s="6"/>
      <c r="N167" s="3">
        <f>SUMIFS(N$32:N168,$A$32:$A168,$B167,L$32:L168,"&lt;&gt;"&amp;"ремонт")-SUMIFS(M$32:M168,$A$32:$A168,$B167,L$32:L168,"&lt;&gt;"&amp;"ремонт")</f>
        <v>0</v>
      </c>
      <c r="O167" s="4"/>
      <c r="P167" s="6"/>
      <c r="Q167" s="3">
        <f>SUMIFS(Q$32:Q168,$A$32:$A168,$B167,O$32:O168,"&lt;&gt;"&amp;"ремонт")-SUMIFS(P$32:P168,$A$32:$A168,$B167,O$32:O168,"&lt;&gt;"&amp;"ремонт")</f>
        <v>0</v>
      </c>
      <c r="R167" s="52" t="str">
        <f t="shared" si="14"/>
        <v/>
      </c>
      <c r="S167" s="53" t="str">
        <f t="shared" si="15"/>
        <v/>
      </c>
      <c r="T167" s="54" t="str">
        <f t="shared" si="16"/>
        <v/>
      </c>
      <c r="U167" s="54" t="str">
        <f t="shared" si="17"/>
        <v/>
      </c>
      <c r="V167" s="54" t="str">
        <f t="shared" si="18"/>
        <v/>
      </c>
    </row>
    <row r="168" spans="1:22" x14ac:dyDescent="0.25">
      <c r="A168" s="50">
        <f>MAX(B$2:B168)</f>
        <v>42074</v>
      </c>
      <c r="B168" s="56">
        <f t="shared" si="13"/>
        <v>166</v>
      </c>
      <c r="C168" s="4"/>
      <c r="D168" s="6"/>
      <c r="E168" s="3">
        <f>SUMIFS(E$32:E169,$A$32:$A169,$B168,C$32:C169,"&lt;&gt;"&amp;"ремонт")-SUMIFS(D$32:D169,$A$32:$A169,$B168,C$32:C169,"&lt;&gt;"&amp;"ремонт")</f>
        <v>0</v>
      </c>
      <c r="F168" s="4"/>
      <c r="G168" s="6"/>
      <c r="H168" s="3">
        <f>SUMIFS(H$32:H169,$A$32:$A169,$B168,F$32:F169,"&lt;&gt;"&amp;"ремонт")-SUMIFS(G$32:G169,$A$32:$A169,$B168,F$32:F169,"&lt;&gt;"&amp;"ремонт")</f>
        <v>0</v>
      </c>
      <c r="I168" s="4"/>
      <c r="J168" s="6"/>
      <c r="K168" s="3">
        <f>SUMIFS(K$32:K169,$A$32:$A169,$B168,I$32:I169,"&lt;&gt;"&amp;"ремонт")-SUMIFS(J$32:J169,$A$32:$A169,$B168,I$32:I169,"&lt;&gt;"&amp;"ремонт")</f>
        <v>0</v>
      </c>
      <c r="L168" s="4"/>
      <c r="M168" s="6"/>
      <c r="N168" s="3">
        <f>SUMIFS(N$32:N169,$A$32:$A169,$B168,L$32:L169,"&lt;&gt;"&amp;"ремонт")-SUMIFS(M$32:M169,$A$32:$A169,$B168,L$32:L169,"&lt;&gt;"&amp;"ремонт")</f>
        <v>0</v>
      </c>
      <c r="O168" s="4"/>
      <c r="P168" s="6"/>
      <c r="Q168" s="3">
        <f>SUMIFS(Q$32:Q169,$A$32:$A169,$B168,O$32:O169,"&lt;&gt;"&amp;"ремонт")-SUMIFS(P$32:P169,$A$32:$A169,$B168,O$32:O169,"&lt;&gt;"&amp;"ремонт")</f>
        <v>0</v>
      </c>
      <c r="R168" s="52" t="str">
        <f t="shared" si="14"/>
        <v/>
      </c>
      <c r="S168" s="53" t="str">
        <f t="shared" si="15"/>
        <v/>
      </c>
      <c r="T168" s="54" t="str">
        <f t="shared" si="16"/>
        <v/>
      </c>
      <c r="U168" s="54" t="str">
        <f t="shared" si="17"/>
        <v/>
      </c>
      <c r="V168" s="54" t="str">
        <f t="shared" si="18"/>
        <v/>
      </c>
    </row>
    <row r="169" spans="1:22" x14ac:dyDescent="0.25">
      <c r="A169" s="50">
        <f>MAX(B$2:B169)</f>
        <v>42074</v>
      </c>
      <c r="B169" s="56">
        <f t="shared" si="13"/>
        <v>167</v>
      </c>
      <c r="C169" s="4"/>
      <c r="D169" s="6"/>
      <c r="E169" s="3">
        <f>SUMIFS(E$32:E170,$A$32:$A170,$B169,C$32:C170,"&lt;&gt;"&amp;"ремонт")-SUMIFS(D$32:D170,$A$32:$A170,$B169,C$32:C170,"&lt;&gt;"&amp;"ремонт")</f>
        <v>0</v>
      </c>
      <c r="F169" s="4"/>
      <c r="G169" s="6"/>
      <c r="H169" s="3">
        <f>SUMIFS(H$32:H170,$A$32:$A170,$B169,F$32:F170,"&lt;&gt;"&amp;"ремонт")-SUMIFS(G$32:G170,$A$32:$A170,$B169,F$32:F170,"&lt;&gt;"&amp;"ремонт")</f>
        <v>0</v>
      </c>
      <c r="I169" s="4"/>
      <c r="J169" s="6"/>
      <c r="K169" s="3">
        <f>SUMIFS(K$32:K170,$A$32:$A170,$B169,I$32:I170,"&lt;&gt;"&amp;"ремонт")-SUMIFS(J$32:J170,$A$32:$A170,$B169,I$32:I170,"&lt;&gt;"&amp;"ремонт")</f>
        <v>0</v>
      </c>
      <c r="L169" s="4"/>
      <c r="M169" s="6"/>
      <c r="N169" s="3">
        <f>SUMIFS(N$32:N170,$A$32:$A170,$B169,L$32:L170,"&lt;&gt;"&amp;"ремонт")-SUMIFS(M$32:M170,$A$32:$A170,$B169,L$32:L170,"&lt;&gt;"&amp;"ремонт")</f>
        <v>0</v>
      </c>
      <c r="O169" s="4"/>
      <c r="P169" s="6"/>
      <c r="Q169" s="3">
        <f>SUMIFS(Q$32:Q170,$A$32:$A170,$B169,O$32:O170,"&lt;&gt;"&amp;"ремонт")-SUMIFS(P$32:P170,$A$32:$A170,$B169,O$32:O170,"&lt;&gt;"&amp;"ремонт")</f>
        <v>0</v>
      </c>
      <c r="R169" s="52" t="str">
        <f t="shared" si="14"/>
        <v/>
      </c>
      <c r="S169" s="53" t="str">
        <f t="shared" si="15"/>
        <v/>
      </c>
      <c r="T169" s="54" t="str">
        <f t="shared" si="16"/>
        <v/>
      </c>
      <c r="U169" s="54" t="str">
        <f t="shared" si="17"/>
        <v/>
      </c>
      <c r="V169" s="54" t="str">
        <f t="shared" si="18"/>
        <v/>
      </c>
    </row>
    <row r="170" spans="1:22" x14ac:dyDescent="0.25">
      <c r="A170" s="50">
        <f>MAX(B$2:B170)</f>
        <v>42074</v>
      </c>
      <c r="B170" s="56">
        <f t="shared" si="13"/>
        <v>168</v>
      </c>
      <c r="C170" s="4"/>
      <c r="D170" s="6"/>
      <c r="E170" s="3">
        <f>SUMIFS(E$32:E171,$A$32:$A171,$B170,C$32:C171,"&lt;&gt;"&amp;"ремонт")-SUMIFS(D$32:D171,$A$32:$A171,$B170,C$32:C171,"&lt;&gt;"&amp;"ремонт")</f>
        <v>0</v>
      </c>
      <c r="F170" s="4"/>
      <c r="G170" s="6"/>
      <c r="H170" s="3">
        <f>SUMIFS(H$32:H171,$A$32:$A171,$B170,F$32:F171,"&lt;&gt;"&amp;"ремонт")-SUMIFS(G$32:G171,$A$32:$A171,$B170,F$32:F171,"&lt;&gt;"&amp;"ремонт")</f>
        <v>0</v>
      </c>
      <c r="I170" s="4"/>
      <c r="J170" s="6"/>
      <c r="K170" s="3">
        <f>SUMIFS(K$32:K171,$A$32:$A171,$B170,I$32:I171,"&lt;&gt;"&amp;"ремонт")-SUMIFS(J$32:J171,$A$32:$A171,$B170,I$32:I171,"&lt;&gt;"&amp;"ремонт")</f>
        <v>0</v>
      </c>
      <c r="L170" s="4"/>
      <c r="M170" s="6"/>
      <c r="N170" s="3">
        <f>SUMIFS(N$32:N171,$A$32:$A171,$B170,L$32:L171,"&lt;&gt;"&amp;"ремонт")-SUMIFS(M$32:M171,$A$32:$A171,$B170,L$32:L171,"&lt;&gt;"&amp;"ремонт")</f>
        <v>0</v>
      </c>
      <c r="O170" s="4"/>
      <c r="P170" s="6"/>
      <c r="Q170" s="3">
        <f>SUMIFS(Q$32:Q171,$A$32:$A171,$B170,O$32:O171,"&lt;&gt;"&amp;"ремонт")-SUMIFS(P$32:P171,$A$32:$A171,$B170,O$32:O171,"&lt;&gt;"&amp;"ремонт")</f>
        <v>0</v>
      </c>
      <c r="R170" s="52" t="str">
        <f t="shared" si="14"/>
        <v/>
      </c>
      <c r="S170" s="53" t="str">
        <f t="shared" si="15"/>
        <v/>
      </c>
      <c r="T170" s="54" t="str">
        <f t="shared" si="16"/>
        <v/>
      </c>
      <c r="U170" s="54" t="str">
        <f t="shared" si="17"/>
        <v/>
      </c>
      <c r="V170" s="54" t="str">
        <f t="shared" si="18"/>
        <v/>
      </c>
    </row>
    <row r="171" spans="1:22" x14ac:dyDescent="0.25">
      <c r="A171" s="50">
        <f>MAX(B$2:B171)</f>
        <v>42074</v>
      </c>
      <c r="B171" s="56">
        <f t="shared" si="13"/>
        <v>169</v>
      </c>
      <c r="C171" s="4"/>
      <c r="D171" s="6"/>
      <c r="E171" s="3">
        <f>SUMIFS(E$32:E172,$A$32:$A172,$B171,C$32:C172,"&lt;&gt;"&amp;"ремонт")-SUMIFS(D$32:D172,$A$32:$A172,$B171,C$32:C172,"&lt;&gt;"&amp;"ремонт")</f>
        <v>0</v>
      </c>
      <c r="F171" s="4"/>
      <c r="G171" s="6"/>
      <c r="H171" s="3">
        <f>SUMIFS(H$32:H172,$A$32:$A172,$B171,F$32:F172,"&lt;&gt;"&amp;"ремонт")-SUMIFS(G$32:G172,$A$32:$A172,$B171,F$32:F172,"&lt;&gt;"&amp;"ремонт")</f>
        <v>0</v>
      </c>
      <c r="I171" s="4"/>
      <c r="J171" s="6"/>
      <c r="K171" s="3">
        <f>SUMIFS(K$32:K172,$A$32:$A172,$B171,I$32:I172,"&lt;&gt;"&amp;"ремонт")-SUMIFS(J$32:J172,$A$32:$A172,$B171,I$32:I172,"&lt;&gt;"&amp;"ремонт")</f>
        <v>0</v>
      </c>
      <c r="L171" s="4"/>
      <c r="M171" s="6"/>
      <c r="N171" s="3">
        <f>SUMIFS(N$32:N172,$A$32:$A172,$B171,L$32:L172,"&lt;&gt;"&amp;"ремонт")-SUMIFS(M$32:M172,$A$32:$A172,$B171,L$32:L172,"&lt;&gt;"&amp;"ремонт")</f>
        <v>0</v>
      </c>
      <c r="O171" s="4"/>
      <c r="P171" s="6"/>
      <c r="Q171" s="3">
        <f>SUMIFS(Q$32:Q172,$A$32:$A172,$B171,O$32:O172,"&lt;&gt;"&amp;"ремонт")-SUMIFS(P$32:P172,$A$32:$A172,$B171,O$32:O172,"&lt;&gt;"&amp;"ремонт")</f>
        <v>0</v>
      </c>
      <c r="R171" s="52" t="str">
        <f t="shared" si="14"/>
        <v/>
      </c>
      <c r="S171" s="53" t="str">
        <f t="shared" si="15"/>
        <v/>
      </c>
      <c r="T171" s="54" t="str">
        <f t="shared" si="16"/>
        <v/>
      </c>
      <c r="U171" s="54" t="str">
        <f t="shared" si="17"/>
        <v/>
      </c>
      <c r="V171" s="54" t="str">
        <f t="shared" si="18"/>
        <v/>
      </c>
    </row>
    <row r="172" spans="1:22" x14ac:dyDescent="0.25">
      <c r="A172" s="50">
        <f>MAX(B$2:B172)</f>
        <v>42074</v>
      </c>
      <c r="B172" s="56">
        <f t="shared" si="13"/>
        <v>170</v>
      </c>
      <c r="C172" s="4"/>
      <c r="D172" s="6"/>
      <c r="E172" s="3">
        <f>SUMIFS(E$32:E173,$A$32:$A173,$B172,C$32:C173,"&lt;&gt;"&amp;"ремонт")-SUMIFS(D$32:D173,$A$32:$A173,$B172,C$32:C173,"&lt;&gt;"&amp;"ремонт")</f>
        <v>0</v>
      </c>
      <c r="F172" s="4"/>
      <c r="G172" s="6"/>
      <c r="H172" s="3">
        <f>SUMIFS(H$32:H173,$A$32:$A173,$B172,F$32:F173,"&lt;&gt;"&amp;"ремонт")-SUMIFS(G$32:G173,$A$32:$A173,$B172,F$32:F173,"&lt;&gt;"&amp;"ремонт")</f>
        <v>0</v>
      </c>
      <c r="I172" s="4"/>
      <c r="J172" s="6"/>
      <c r="K172" s="3">
        <f>SUMIFS(K$32:K173,$A$32:$A173,$B172,I$32:I173,"&lt;&gt;"&amp;"ремонт")-SUMIFS(J$32:J173,$A$32:$A173,$B172,I$32:I173,"&lt;&gt;"&amp;"ремонт")</f>
        <v>0</v>
      </c>
      <c r="L172" s="4"/>
      <c r="M172" s="6"/>
      <c r="N172" s="3">
        <f>SUMIFS(N$32:N173,$A$32:$A173,$B172,L$32:L173,"&lt;&gt;"&amp;"ремонт")-SUMIFS(M$32:M173,$A$32:$A173,$B172,L$32:L173,"&lt;&gt;"&amp;"ремонт")</f>
        <v>0</v>
      </c>
      <c r="O172" s="4"/>
      <c r="P172" s="6"/>
      <c r="Q172" s="3">
        <f>SUMIFS(Q$32:Q173,$A$32:$A173,$B172,O$32:O173,"&lt;&gt;"&amp;"ремонт")-SUMIFS(P$32:P173,$A$32:$A173,$B172,O$32:O173,"&lt;&gt;"&amp;"ремонт")</f>
        <v>0</v>
      </c>
      <c r="R172" s="52" t="str">
        <f t="shared" si="14"/>
        <v/>
      </c>
      <c r="S172" s="53" t="str">
        <f t="shared" si="15"/>
        <v/>
      </c>
      <c r="T172" s="54" t="str">
        <f t="shared" si="16"/>
        <v/>
      </c>
      <c r="U172" s="54" t="str">
        <f t="shared" si="17"/>
        <v/>
      </c>
      <c r="V172" s="54" t="str">
        <f t="shared" si="18"/>
        <v/>
      </c>
    </row>
    <row r="173" spans="1:22" x14ac:dyDescent="0.25">
      <c r="A173" s="50">
        <f>MAX(B$2:B173)</f>
        <v>42074</v>
      </c>
      <c r="B173" s="56">
        <f t="shared" si="13"/>
        <v>171</v>
      </c>
      <c r="C173" s="4"/>
      <c r="D173" s="6"/>
      <c r="E173" s="3">
        <f>SUMIFS(E$32:E174,$A$32:$A174,$B173,C$32:C174,"&lt;&gt;"&amp;"ремонт")-SUMIFS(D$32:D174,$A$32:$A174,$B173,C$32:C174,"&lt;&gt;"&amp;"ремонт")</f>
        <v>0</v>
      </c>
      <c r="F173" s="4"/>
      <c r="G173" s="6"/>
      <c r="H173" s="3">
        <f>SUMIFS(H$32:H174,$A$32:$A174,$B173,F$32:F174,"&lt;&gt;"&amp;"ремонт")-SUMIFS(G$32:G174,$A$32:$A174,$B173,F$32:F174,"&lt;&gt;"&amp;"ремонт")</f>
        <v>0</v>
      </c>
      <c r="I173" s="4"/>
      <c r="J173" s="6"/>
      <c r="K173" s="3">
        <f>SUMIFS(K$32:K174,$A$32:$A174,$B173,I$32:I174,"&lt;&gt;"&amp;"ремонт")-SUMIFS(J$32:J174,$A$32:$A174,$B173,I$32:I174,"&lt;&gt;"&amp;"ремонт")</f>
        <v>0</v>
      </c>
      <c r="L173" s="4"/>
      <c r="M173" s="6"/>
      <c r="N173" s="3">
        <f>SUMIFS(N$32:N174,$A$32:$A174,$B173,L$32:L174,"&lt;&gt;"&amp;"ремонт")-SUMIFS(M$32:M174,$A$32:$A174,$B173,L$32:L174,"&lt;&gt;"&amp;"ремонт")</f>
        <v>0</v>
      </c>
      <c r="O173" s="4"/>
      <c r="P173" s="6"/>
      <c r="Q173" s="3">
        <f>SUMIFS(Q$32:Q174,$A$32:$A174,$B173,O$32:O174,"&lt;&gt;"&amp;"ремонт")-SUMIFS(P$32:P174,$A$32:$A174,$B173,O$32:O174,"&lt;&gt;"&amp;"ремонт")</f>
        <v>0</v>
      </c>
      <c r="R173" s="52" t="str">
        <f t="shared" si="14"/>
        <v/>
      </c>
      <c r="S173" s="53" t="str">
        <f t="shared" si="15"/>
        <v/>
      </c>
      <c r="T173" s="54" t="str">
        <f t="shared" si="16"/>
        <v/>
      </c>
      <c r="U173" s="54" t="str">
        <f t="shared" si="17"/>
        <v/>
      </c>
      <c r="V173" s="54" t="str">
        <f t="shared" si="18"/>
        <v/>
      </c>
    </row>
    <row r="174" spans="1:22" x14ac:dyDescent="0.25">
      <c r="A174" s="50">
        <f>MAX(B$2:B174)</f>
        <v>42074</v>
      </c>
      <c r="B174" s="56">
        <f t="shared" si="13"/>
        <v>172</v>
      </c>
      <c r="C174" s="4"/>
      <c r="D174" s="6"/>
      <c r="E174" s="3">
        <f>SUMIFS(E$32:E175,$A$32:$A175,$B174,C$32:C175,"&lt;&gt;"&amp;"ремонт")-SUMIFS(D$32:D175,$A$32:$A175,$B174,C$32:C175,"&lt;&gt;"&amp;"ремонт")</f>
        <v>0</v>
      </c>
      <c r="F174" s="4"/>
      <c r="G174" s="6"/>
      <c r="H174" s="3">
        <f>SUMIFS(H$32:H175,$A$32:$A175,$B174,F$32:F175,"&lt;&gt;"&amp;"ремонт")-SUMIFS(G$32:G175,$A$32:$A175,$B174,F$32:F175,"&lt;&gt;"&amp;"ремонт")</f>
        <v>0</v>
      </c>
      <c r="I174" s="4"/>
      <c r="J174" s="6"/>
      <c r="K174" s="3">
        <f>SUMIFS(K$32:K175,$A$32:$A175,$B174,I$32:I175,"&lt;&gt;"&amp;"ремонт")-SUMIFS(J$32:J175,$A$32:$A175,$B174,I$32:I175,"&lt;&gt;"&amp;"ремонт")</f>
        <v>0</v>
      </c>
      <c r="L174" s="4"/>
      <c r="M174" s="6"/>
      <c r="N174" s="3">
        <f>SUMIFS(N$32:N175,$A$32:$A175,$B174,L$32:L175,"&lt;&gt;"&amp;"ремонт")-SUMIFS(M$32:M175,$A$32:$A175,$B174,L$32:L175,"&lt;&gt;"&amp;"ремонт")</f>
        <v>0</v>
      </c>
      <c r="O174" s="4"/>
      <c r="P174" s="6"/>
      <c r="Q174" s="3">
        <f>SUMIFS(Q$32:Q175,$A$32:$A175,$B174,O$32:O175,"&lt;&gt;"&amp;"ремонт")-SUMIFS(P$32:P175,$A$32:$A175,$B174,O$32:O175,"&lt;&gt;"&amp;"ремонт")</f>
        <v>0</v>
      </c>
      <c r="R174" s="52" t="str">
        <f t="shared" si="14"/>
        <v/>
      </c>
      <c r="S174" s="53" t="str">
        <f t="shared" si="15"/>
        <v/>
      </c>
      <c r="T174" s="54" t="str">
        <f t="shared" si="16"/>
        <v/>
      </c>
      <c r="U174" s="54" t="str">
        <f t="shared" si="17"/>
        <v/>
      </c>
      <c r="V174" s="54" t="str">
        <f t="shared" si="18"/>
        <v/>
      </c>
    </row>
    <row r="175" spans="1:22" x14ac:dyDescent="0.25">
      <c r="A175" s="50">
        <f>MAX(B$2:B175)</f>
        <v>42074</v>
      </c>
      <c r="B175" s="56">
        <f t="shared" si="13"/>
        <v>173</v>
      </c>
      <c r="C175" s="4"/>
      <c r="D175" s="6"/>
      <c r="E175" s="3">
        <f>SUMIFS(E$32:E176,$A$32:$A176,$B175,C$32:C176,"&lt;&gt;"&amp;"ремонт")-SUMIFS(D$32:D176,$A$32:$A176,$B175,C$32:C176,"&lt;&gt;"&amp;"ремонт")</f>
        <v>0</v>
      </c>
      <c r="F175" s="4"/>
      <c r="G175" s="6"/>
      <c r="H175" s="3">
        <f>SUMIFS(H$32:H176,$A$32:$A176,$B175,F$32:F176,"&lt;&gt;"&amp;"ремонт")-SUMIFS(G$32:G176,$A$32:$A176,$B175,F$32:F176,"&lt;&gt;"&amp;"ремонт")</f>
        <v>0</v>
      </c>
      <c r="I175" s="4"/>
      <c r="J175" s="6"/>
      <c r="K175" s="3">
        <f>SUMIFS(K$32:K176,$A$32:$A176,$B175,I$32:I176,"&lt;&gt;"&amp;"ремонт")-SUMIFS(J$32:J176,$A$32:$A176,$B175,I$32:I176,"&lt;&gt;"&amp;"ремонт")</f>
        <v>0</v>
      </c>
      <c r="L175" s="4"/>
      <c r="M175" s="6"/>
      <c r="N175" s="3">
        <f>SUMIFS(N$32:N176,$A$32:$A176,$B175,L$32:L176,"&lt;&gt;"&amp;"ремонт")-SUMIFS(M$32:M176,$A$32:$A176,$B175,L$32:L176,"&lt;&gt;"&amp;"ремонт")</f>
        <v>0</v>
      </c>
      <c r="O175" s="4"/>
      <c r="P175" s="6"/>
      <c r="Q175" s="3">
        <f>SUMIFS(Q$32:Q176,$A$32:$A176,$B175,O$32:O176,"&lt;&gt;"&amp;"ремонт")-SUMIFS(P$32:P176,$A$32:$A176,$B175,O$32:O176,"&lt;&gt;"&amp;"ремонт")</f>
        <v>0</v>
      </c>
      <c r="R175" s="52" t="str">
        <f t="shared" si="14"/>
        <v/>
      </c>
      <c r="S175" s="53" t="str">
        <f t="shared" si="15"/>
        <v/>
      </c>
      <c r="T175" s="54" t="str">
        <f t="shared" si="16"/>
        <v/>
      </c>
      <c r="U175" s="54" t="str">
        <f t="shared" si="17"/>
        <v/>
      </c>
      <c r="V175" s="54" t="str">
        <f t="shared" si="18"/>
        <v/>
      </c>
    </row>
    <row r="176" spans="1:22" x14ac:dyDescent="0.25">
      <c r="A176" s="50">
        <f>MAX(B$2:B176)</f>
        <v>42074</v>
      </c>
      <c r="B176" s="56">
        <f t="shared" si="13"/>
        <v>174</v>
      </c>
      <c r="C176" s="4"/>
      <c r="D176" s="6"/>
      <c r="E176" s="3">
        <f>SUMIFS(E$32:E177,$A$32:$A177,$B176,C$32:C177,"&lt;&gt;"&amp;"ремонт")-SUMIFS(D$32:D177,$A$32:$A177,$B176,C$32:C177,"&lt;&gt;"&amp;"ремонт")</f>
        <v>0</v>
      </c>
      <c r="F176" s="4"/>
      <c r="G176" s="6"/>
      <c r="H176" s="3">
        <f>SUMIFS(H$32:H177,$A$32:$A177,$B176,F$32:F177,"&lt;&gt;"&amp;"ремонт")-SUMIFS(G$32:G177,$A$32:$A177,$B176,F$32:F177,"&lt;&gt;"&amp;"ремонт")</f>
        <v>0</v>
      </c>
      <c r="I176" s="4"/>
      <c r="J176" s="6"/>
      <c r="K176" s="3">
        <f>SUMIFS(K$32:K177,$A$32:$A177,$B176,I$32:I177,"&lt;&gt;"&amp;"ремонт")-SUMIFS(J$32:J177,$A$32:$A177,$B176,I$32:I177,"&lt;&gt;"&amp;"ремонт")</f>
        <v>0</v>
      </c>
      <c r="L176" s="4"/>
      <c r="M176" s="6"/>
      <c r="N176" s="3">
        <f>SUMIFS(N$32:N177,$A$32:$A177,$B176,L$32:L177,"&lt;&gt;"&amp;"ремонт")-SUMIFS(M$32:M177,$A$32:$A177,$B176,L$32:L177,"&lt;&gt;"&amp;"ремонт")</f>
        <v>0</v>
      </c>
      <c r="O176" s="4"/>
      <c r="P176" s="6"/>
      <c r="Q176" s="3">
        <f>SUMIFS(Q$32:Q177,$A$32:$A177,$B176,O$32:O177,"&lt;&gt;"&amp;"ремонт")-SUMIFS(P$32:P177,$A$32:$A177,$B176,O$32:O177,"&lt;&gt;"&amp;"ремонт")</f>
        <v>0</v>
      </c>
      <c r="R176" s="52" t="str">
        <f t="shared" si="14"/>
        <v/>
      </c>
      <c r="S176" s="53" t="str">
        <f t="shared" si="15"/>
        <v/>
      </c>
      <c r="T176" s="54" t="str">
        <f t="shared" si="16"/>
        <v/>
      </c>
      <c r="U176" s="54" t="str">
        <f t="shared" si="17"/>
        <v/>
      </c>
      <c r="V176" s="54" t="str">
        <f t="shared" si="18"/>
        <v/>
      </c>
    </row>
    <row r="177" spans="1:22" x14ac:dyDescent="0.25">
      <c r="A177" s="50">
        <f>MAX(B$2:B177)</f>
        <v>42074</v>
      </c>
      <c r="B177" s="56">
        <f t="shared" si="13"/>
        <v>175</v>
      </c>
      <c r="C177" s="4"/>
      <c r="D177" s="6"/>
      <c r="E177" s="3">
        <f>SUMIFS(E$32:E178,$A$32:$A178,$B177,C$32:C178,"&lt;&gt;"&amp;"ремонт")-SUMIFS(D$32:D178,$A$32:$A178,$B177,C$32:C178,"&lt;&gt;"&amp;"ремонт")</f>
        <v>0</v>
      </c>
      <c r="F177" s="4"/>
      <c r="G177" s="6"/>
      <c r="H177" s="3">
        <f>SUMIFS(H$32:H178,$A$32:$A178,$B177,F$32:F178,"&lt;&gt;"&amp;"ремонт")-SUMIFS(G$32:G178,$A$32:$A178,$B177,F$32:F178,"&lt;&gt;"&amp;"ремонт")</f>
        <v>0</v>
      </c>
      <c r="I177" s="4"/>
      <c r="J177" s="6"/>
      <c r="K177" s="3">
        <f>SUMIFS(K$32:K178,$A$32:$A178,$B177,I$32:I178,"&lt;&gt;"&amp;"ремонт")-SUMIFS(J$32:J178,$A$32:$A178,$B177,I$32:I178,"&lt;&gt;"&amp;"ремонт")</f>
        <v>0</v>
      </c>
      <c r="L177" s="4"/>
      <c r="M177" s="6"/>
      <c r="N177" s="3">
        <f>SUMIFS(N$32:N178,$A$32:$A178,$B177,L$32:L178,"&lt;&gt;"&amp;"ремонт")-SUMIFS(M$32:M178,$A$32:$A178,$B177,L$32:L178,"&lt;&gt;"&amp;"ремонт")</f>
        <v>0</v>
      </c>
      <c r="O177" s="4"/>
      <c r="P177" s="6"/>
      <c r="Q177" s="3">
        <f>SUMIFS(Q$32:Q178,$A$32:$A178,$B177,O$32:O178,"&lt;&gt;"&amp;"ремонт")-SUMIFS(P$32:P178,$A$32:$A178,$B177,O$32:O178,"&lt;&gt;"&amp;"ремонт")</f>
        <v>0</v>
      </c>
      <c r="R177" s="52" t="str">
        <f t="shared" si="14"/>
        <v/>
      </c>
      <c r="S177" s="53" t="str">
        <f t="shared" si="15"/>
        <v/>
      </c>
      <c r="T177" s="54" t="str">
        <f t="shared" si="16"/>
        <v/>
      </c>
      <c r="U177" s="54" t="str">
        <f t="shared" si="17"/>
        <v/>
      </c>
      <c r="V177" s="54" t="str">
        <f t="shared" si="18"/>
        <v/>
      </c>
    </row>
    <row r="178" spans="1:22" x14ac:dyDescent="0.25">
      <c r="A178" s="50">
        <f>MAX(B$2:B178)</f>
        <v>42074</v>
      </c>
      <c r="B178" s="56">
        <f t="shared" si="13"/>
        <v>176</v>
      </c>
      <c r="C178" s="4"/>
      <c r="D178" s="6"/>
      <c r="E178" s="3">
        <f>SUMIFS(E$32:E179,$A$32:$A179,$B178,C$32:C179,"&lt;&gt;"&amp;"ремонт")-SUMIFS(D$32:D179,$A$32:$A179,$B178,C$32:C179,"&lt;&gt;"&amp;"ремонт")</f>
        <v>0</v>
      </c>
      <c r="F178" s="4"/>
      <c r="G178" s="6"/>
      <c r="H178" s="3">
        <f>SUMIFS(H$32:H179,$A$32:$A179,$B178,F$32:F179,"&lt;&gt;"&amp;"ремонт")-SUMIFS(G$32:G179,$A$32:$A179,$B178,F$32:F179,"&lt;&gt;"&amp;"ремонт")</f>
        <v>0</v>
      </c>
      <c r="I178" s="4"/>
      <c r="J178" s="6"/>
      <c r="K178" s="3">
        <f>SUMIFS(K$32:K179,$A$32:$A179,$B178,I$32:I179,"&lt;&gt;"&amp;"ремонт")-SUMIFS(J$32:J179,$A$32:$A179,$B178,I$32:I179,"&lt;&gt;"&amp;"ремонт")</f>
        <v>0</v>
      </c>
      <c r="L178" s="4"/>
      <c r="M178" s="6"/>
      <c r="N178" s="3">
        <f>SUMIFS(N$32:N179,$A$32:$A179,$B178,L$32:L179,"&lt;&gt;"&amp;"ремонт")-SUMIFS(M$32:M179,$A$32:$A179,$B178,L$32:L179,"&lt;&gt;"&amp;"ремонт")</f>
        <v>0</v>
      </c>
      <c r="O178" s="4"/>
      <c r="P178" s="6"/>
      <c r="Q178" s="3">
        <f>SUMIFS(Q$32:Q179,$A$32:$A179,$B178,O$32:O179,"&lt;&gt;"&amp;"ремонт")-SUMIFS(P$32:P179,$A$32:$A179,$B178,O$32:O179,"&lt;&gt;"&amp;"ремонт")</f>
        <v>0</v>
      </c>
      <c r="R178" s="52" t="str">
        <f t="shared" si="14"/>
        <v/>
      </c>
      <c r="S178" s="53" t="str">
        <f t="shared" si="15"/>
        <v/>
      </c>
      <c r="T178" s="54" t="str">
        <f t="shared" si="16"/>
        <v/>
      </c>
      <c r="U178" s="54" t="str">
        <f t="shared" si="17"/>
        <v/>
      </c>
      <c r="V178" s="54" t="str">
        <f t="shared" si="18"/>
        <v/>
      </c>
    </row>
    <row r="179" spans="1:22" x14ac:dyDescent="0.25">
      <c r="A179" s="50">
        <f>MAX(B$2:B179)</f>
        <v>42074</v>
      </c>
      <c r="B179" s="56">
        <f t="shared" si="13"/>
        <v>177</v>
      </c>
      <c r="C179" s="4"/>
      <c r="D179" s="6"/>
      <c r="E179" s="3">
        <f>SUMIFS(E$32:E180,$A$32:$A180,$B179,C$32:C180,"&lt;&gt;"&amp;"ремонт")-SUMIFS(D$32:D180,$A$32:$A180,$B179,C$32:C180,"&lt;&gt;"&amp;"ремонт")</f>
        <v>0</v>
      </c>
      <c r="F179" s="4"/>
      <c r="G179" s="6"/>
      <c r="H179" s="3">
        <f>SUMIFS(H$32:H180,$A$32:$A180,$B179,F$32:F180,"&lt;&gt;"&amp;"ремонт")-SUMIFS(G$32:G180,$A$32:$A180,$B179,F$32:F180,"&lt;&gt;"&amp;"ремонт")</f>
        <v>0</v>
      </c>
      <c r="I179" s="4"/>
      <c r="J179" s="6"/>
      <c r="K179" s="3">
        <f>SUMIFS(K$32:K180,$A$32:$A180,$B179,I$32:I180,"&lt;&gt;"&amp;"ремонт")-SUMIFS(J$32:J180,$A$32:$A180,$B179,I$32:I180,"&lt;&gt;"&amp;"ремонт")</f>
        <v>0</v>
      </c>
      <c r="L179" s="4"/>
      <c r="M179" s="6"/>
      <c r="N179" s="3">
        <f>SUMIFS(N$32:N180,$A$32:$A180,$B179,L$32:L180,"&lt;&gt;"&amp;"ремонт")-SUMIFS(M$32:M180,$A$32:$A180,$B179,L$32:L180,"&lt;&gt;"&amp;"ремонт")</f>
        <v>0</v>
      </c>
      <c r="O179" s="4"/>
      <c r="P179" s="6"/>
      <c r="Q179" s="3">
        <f>SUMIFS(Q$32:Q180,$A$32:$A180,$B179,O$32:O180,"&lt;&gt;"&amp;"ремонт")-SUMIFS(P$32:P180,$A$32:$A180,$B179,O$32:O180,"&lt;&gt;"&amp;"ремонт")</f>
        <v>0</v>
      </c>
      <c r="R179" s="52" t="str">
        <f t="shared" si="14"/>
        <v/>
      </c>
      <c r="S179" s="53" t="str">
        <f t="shared" si="15"/>
        <v/>
      </c>
      <c r="T179" s="54" t="str">
        <f t="shared" si="16"/>
        <v/>
      </c>
      <c r="U179" s="54" t="str">
        <f t="shared" si="17"/>
        <v/>
      </c>
      <c r="V179" s="54" t="str">
        <f t="shared" si="18"/>
        <v/>
      </c>
    </row>
    <row r="180" spans="1:22" x14ac:dyDescent="0.25">
      <c r="A180" s="50">
        <f>MAX(B$2:B180)</f>
        <v>42074</v>
      </c>
      <c r="B180" s="56">
        <f t="shared" si="13"/>
        <v>178</v>
      </c>
      <c r="C180" s="4"/>
      <c r="D180" s="6"/>
      <c r="E180" s="3">
        <f>SUMIFS(E$32:E181,$A$32:$A181,$B180,C$32:C181,"&lt;&gt;"&amp;"ремонт")-SUMIFS(D$32:D181,$A$32:$A181,$B180,C$32:C181,"&lt;&gt;"&amp;"ремонт")</f>
        <v>0</v>
      </c>
      <c r="F180" s="4"/>
      <c r="G180" s="6"/>
      <c r="H180" s="3">
        <f>SUMIFS(H$32:H181,$A$32:$A181,$B180,F$32:F181,"&lt;&gt;"&amp;"ремонт")-SUMIFS(G$32:G181,$A$32:$A181,$B180,F$32:F181,"&lt;&gt;"&amp;"ремонт")</f>
        <v>0</v>
      </c>
      <c r="I180" s="4"/>
      <c r="J180" s="6"/>
      <c r="K180" s="3">
        <f>SUMIFS(K$32:K181,$A$32:$A181,$B180,I$32:I181,"&lt;&gt;"&amp;"ремонт")-SUMIFS(J$32:J181,$A$32:$A181,$B180,I$32:I181,"&lt;&gt;"&amp;"ремонт")</f>
        <v>0</v>
      </c>
      <c r="L180" s="4"/>
      <c r="M180" s="6"/>
      <c r="N180" s="3">
        <f>SUMIFS(N$32:N181,$A$32:$A181,$B180,L$32:L181,"&lt;&gt;"&amp;"ремонт")-SUMIFS(M$32:M181,$A$32:$A181,$B180,L$32:L181,"&lt;&gt;"&amp;"ремонт")</f>
        <v>0</v>
      </c>
      <c r="O180" s="4"/>
      <c r="P180" s="6"/>
      <c r="Q180" s="3">
        <f>SUMIFS(Q$32:Q181,$A$32:$A181,$B180,O$32:O181,"&lt;&gt;"&amp;"ремонт")-SUMIFS(P$32:P181,$A$32:$A181,$B180,O$32:O181,"&lt;&gt;"&amp;"ремонт")</f>
        <v>0</v>
      </c>
      <c r="R180" s="52" t="str">
        <f t="shared" si="14"/>
        <v/>
      </c>
      <c r="S180" s="53" t="str">
        <f t="shared" si="15"/>
        <v/>
      </c>
      <c r="T180" s="54" t="str">
        <f t="shared" si="16"/>
        <v/>
      </c>
      <c r="U180" s="54" t="str">
        <f t="shared" si="17"/>
        <v/>
      </c>
      <c r="V180" s="54" t="str">
        <f t="shared" si="18"/>
        <v/>
      </c>
    </row>
    <row r="181" spans="1:22" x14ac:dyDescent="0.25">
      <c r="A181" s="50">
        <f>MAX(B$2:B181)</f>
        <v>42074</v>
      </c>
      <c r="B181" s="56">
        <f t="shared" si="13"/>
        <v>179</v>
      </c>
      <c r="C181" s="4"/>
      <c r="D181" s="6"/>
      <c r="E181" s="3">
        <f>SUMIFS(E$32:E182,$A$32:$A182,$B181,C$32:C182,"&lt;&gt;"&amp;"ремонт")-SUMIFS(D$32:D182,$A$32:$A182,$B181,C$32:C182,"&lt;&gt;"&amp;"ремонт")</f>
        <v>0</v>
      </c>
      <c r="F181" s="4"/>
      <c r="G181" s="6"/>
      <c r="H181" s="3">
        <f>SUMIFS(H$32:H182,$A$32:$A182,$B181,F$32:F182,"&lt;&gt;"&amp;"ремонт")-SUMIFS(G$32:G182,$A$32:$A182,$B181,F$32:F182,"&lt;&gt;"&amp;"ремонт")</f>
        <v>0</v>
      </c>
      <c r="I181" s="4"/>
      <c r="J181" s="6"/>
      <c r="K181" s="3">
        <f>SUMIFS(K$32:K182,$A$32:$A182,$B181,I$32:I182,"&lt;&gt;"&amp;"ремонт")-SUMIFS(J$32:J182,$A$32:$A182,$B181,I$32:I182,"&lt;&gt;"&amp;"ремонт")</f>
        <v>0</v>
      </c>
      <c r="L181" s="4"/>
      <c r="M181" s="6"/>
      <c r="N181" s="3">
        <f>SUMIFS(N$32:N182,$A$32:$A182,$B181,L$32:L182,"&lt;&gt;"&amp;"ремонт")-SUMIFS(M$32:M182,$A$32:$A182,$B181,L$32:L182,"&lt;&gt;"&amp;"ремонт")</f>
        <v>0</v>
      </c>
      <c r="O181" s="4"/>
      <c r="P181" s="6"/>
      <c r="Q181" s="3">
        <f>SUMIFS(Q$32:Q182,$A$32:$A182,$B181,O$32:O182,"&lt;&gt;"&amp;"ремонт")-SUMIFS(P$32:P182,$A$32:$A182,$B181,O$32:O182,"&lt;&gt;"&amp;"ремонт")</f>
        <v>0</v>
      </c>
      <c r="R181" s="52" t="str">
        <f t="shared" si="14"/>
        <v/>
      </c>
      <c r="S181" s="53" t="str">
        <f t="shared" si="15"/>
        <v/>
      </c>
      <c r="T181" s="54" t="str">
        <f t="shared" si="16"/>
        <v/>
      </c>
      <c r="U181" s="54" t="str">
        <f t="shared" si="17"/>
        <v/>
      </c>
      <c r="V181" s="54" t="str">
        <f t="shared" si="18"/>
        <v/>
      </c>
    </row>
    <row r="182" spans="1:22" x14ac:dyDescent="0.25">
      <c r="A182" s="50">
        <f>MAX(B$2:B182)</f>
        <v>42074</v>
      </c>
      <c r="B182" s="56">
        <f t="shared" si="13"/>
        <v>180</v>
      </c>
      <c r="C182" s="4"/>
      <c r="D182" s="6"/>
      <c r="E182" s="3">
        <f>SUMIFS(E$32:E183,$A$32:$A183,$B182,C$32:C183,"&lt;&gt;"&amp;"ремонт")-SUMIFS(D$32:D183,$A$32:$A183,$B182,C$32:C183,"&lt;&gt;"&amp;"ремонт")</f>
        <v>0</v>
      </c>
      <c r="F182" s="4"/>
      <c r="G182" s="6"/>
      <c r="H182" s="3">
        <f>SUMIFS(H$32:H183,$A$32:$A183,$B182,F$32:F183,"&lt;&gt;"&amp;"ремонт")-SUMIFS(G$32:G183,$A$32:$A183,$B182,F$32:F183,"&lt;&gt;"&amp;"ремонт")</f>
        <v>0</v>
      </c>
      <c r="I182" s="4"/>
      <c r="J182" s="6"/>
      <c r="K182" s="3">
        <f>SUMIFS(K$32:K183,$A$32:$A183,$B182,I$32:I183,"&lt;&gt;"&amp;"ремонт")-SUMIFS(J$32:J183,$A$32:$A183,$B182,I$32:I183,"&lt;&gt;"&amp;"ремонт")</f>
        <v>0</v>
      </c>
      <c r="L182" s="4"/>
      <c r="M182" s="6"/>
      <c r="N182" s="3">
        <f>SUMIFS(N$32:N183,$A$32:$A183,$B182,L$32:L183,"&lt;&gt;"&amp;"ремонт")-SUMIFS(M$32:M183,$A$32:$A183,$B182,L$32:L183,"&lt;&gt;"&amp;"ремонт")</f>
        <v>0</v>
      </c>
      <c r="O182" s="4"/>
      <c r="P182" s="6"/>
      <c r="Q182" s="3">
        <f>SUMIFS(Q$32:Q183,$A$32:$A183,$B182,O$32:O183,"&lt;&gt;"&amp;"ремонт")-SUMIFS(P$32:P183,$A$32:$A183,$B182,O$32:O183,"&lt;&gt;"&amp;"ремонт")</f>
        <v>0</v>
      </c>
      <c r="R182" s="52" t="str">
        <f t="shared" si="14"/>
        <v/>
      </c>
      <c r="S182" s="53" t="str">
        <f t="shared" si="15"/>
        <v/>
      </c>
      <c r="T182" s="54" t="str">
        <f t="shared" si="16"/>
        <v/>
      </c>
      <c r="U182" s="54" t="str">
        <f t="shared" si="17"/>
        <v/>
      </c>
      <c r="V182" s="54" t="str">
        <f t="shared" si="18"/>
        <v/>
      </c>
    </row>
    <row r="183" spans="1:22" x14ac:dyDescent="0.25">
      <c r="A183" s="50">
        <f>MAX(B$2:B183)</f>
        <v>42074</v>
      </c>
      <c r="B183" s="56">
        <f t="shared" si="13"/>
        <v>181</v>
      </c>
      <c r="C183" s="4"/>
      <c r="D183" s="6"/>
      <c r="E183" s="3">
        <f>SUMIFS(E$32:E184,$A$32:$A184,$B183,C$32:C184,"&lt;&gt;"&amp;"ремонт")-SUMIFS(D$32:D184,$A$32:$A184,$B183,C$32:C184,"&lt;&gt;"&amp;"ремонт")</f>
        <v>0</v>
      </c>
      <c r="F183" s="4"/>
      <c r="G183" s="6"/>
      <c r="H183" s="3">
        <f>SUMIFS(H$32:H184,$A$32:$A184,$B183,F$32:F184,"&lt;&gt;"&amp;"ремонт")-SUMIFS(G$32:G184,$A$32:$A184,$B183,F$32:F184,"&lt;&gt;"&amp;"ремонт")</f>
        <v>0</v>
      </c>
      <c r="I183" s="4"/>
      <c r="J183" s="6"/>
      <c r="K183" s="3">
        <f>SUMIFS(K$32:K184,$A$32:$A184,$B183,I$32:I184,"&lt;&gt;"&amp;"ремонт")-SUMIFS(J$32:J184,$A$32:$A184,$B183,I$32:I184,"&lt;&gt;"&amp;"ремонт")</f>
        <v>0</v>
      </c>
      <c r="L183" s="4"/>
      <c r="M183" s="6"/>
      <c r="N183" s="3">
        <f>SUMIFS(N$32:N184,$A$32:$A184,$B183,L$32:L184,"&lt;&gt;"&amp;"ремонт")-SUMIFS(M$32:M184,$A$32:$A184,$B183,L$32:L184,"&lt;&gt;"&amp;"ремонт")</f>
        <v>0</v>
      </c>
      <c r="O183" s="4"/>
      <c r="P183" s="6"/>
      <c r="Q183" s="3">
        <f>SUMIFS(Q$32:Q184,$A$32:$A184,$B183,O$32:O184,"&lt;&gt;"&amp;"ремонт")-SUMIFS(P$32:P184,$A$32:$A184,$B183,O$32:O184,"&lt;&gt;"&amp;"ремонт")</f>
        <v>0</v>
      </c>
      <c r="R183" s="52" t="str">
        <f t="shared" si="14"/>
        <v/>
      </c>
      <c r="S183" s="53" t="str">
        <f t="shared" si="15"/>
        <v/>
      </c>
      <c r="T183" s="54" t="str">
        <f t="shared" si="16"/>
        <v/>
      </c>
      <c r="U183" s="54" t="str">
        <f t="shared" si="17"/>
        <v/>
      </c>
      <c r="V183" s="54" t="str">
        <f t="shared" si="18"/>
        <v/>
      </c>
    </row>
    <row r="184" spans="1:22" x14ac:dyDescent="0.25">
      <c r="A184" s="50">
        <f>MAX(B$2:B184)</f>
        <v>42074</v>
      </c>
      <c r="B184" s="56">
        <f t="shared" si="13"/>
        <v>182</v>
      </c>
      <c r="C184" s="4"/>
      <c r="D184" s="6"/>
      <c r="E184" s="3">
        <f>SUMIFS(E$32:E185,$A$32:$A185,$B184,C$32:C185,"&lt;&gt;"&amp;"ремонт")-SUMIFS(D$32:D185,$A$32:$A185,$B184,C$32:C185,"&lt;&gt;"&amp;"ремонт")</f>
        <v>0</v>
      </c>
      <c r="F184" s="4"/>
      <c r="G184" s="6"/>
      <c r="H184" s="3">
        <f>SUMIFS(H$32:H185,$A$32:$A185,$B184,F$32:F185,"&lt;&gt;"&amp;"ремонт")-SUMIFS(G$32:G185,$A$32:$A185,$B184,F$32:F185,"&lt;&gt;"&amp;"ремонт")</f>
        <v>0</v>
      </c>
      <c r="I184" s="4"/>
      <c r="J184" s="6"/>
      <c r="K184" s="3">
        <f>SUMIFS(K$32:K185,$A$32:$A185,$B184,I$32:I185,"&lt;&gt;"&amp;"ремонт")-SUMIFS(J$32:J185,$A$32:$A185,$B184,I$32:I185,"&lt;&gt;"&amp;"ремонт")</f>
        <v>0</v>
      </c>
      <c r="L184" s="4"/>
      <c r="M184" s="6"/>
      <c r="N184" s="3">
        <f>SUMIFS(N$32:N185,$A$32:$A185,$B184,L$32:L185,"&lt;&gt;"&amp;"ремонт")-SUMIFS(M$32:M185,$A$32:$A185,$B184,L$32:L185,"&lt;&gt;"&amp;"ремонт")</f>
        <v>0</v>
      </c>
      <c r="O184" s="4"/>
      <c r="P184" s="6"/>
      <c r="Q184" s="3">
        <f>SUMIFS(Q$32:Q185,$A$32:$A185,$B184,O$32:O185,"&lt;&gt;"&amp;"ремонт")-SUMIFS(P$32:P185,$A$32:$A185,$B184,O$32:O185,"&lt;&gt;"&amp;"ремонт")</f>
        <v>0</v>
      </c>
      <c r="R184" s="52" t="str">
        <f t="shared" si="14"/>
        <v/>
      </c>
      <c r="S184" s="53" t="str">
        <f t="shared" si="15"/>
        <v/>
      </c>
      <c r="T184" s="54" t="str">
        <f t="shared" si="16"/>
        <v/>
      </c>
      <c r="U184" s="54" t="str">
        <f t="shared" si="17"/>
        <v/>
      </c>
      <c r="V184" s="54" t="str">
        <f t="shared" si="18"/>
        <v/>
      </c>
    </row>
    <row r="185" spans="1:22" x14ac:dyDescent="0.25">
      <c r="A185" s="50">
        <f>MAX(B$2:B185)</f>
        <v>42074</v>
      </c>
      <c r="B185" s="56">
        <f t="shared" si="13"/>
        <v>183</v>
      </c>
      <c r="C185" s="4"/>
      <c r="D185" s="6"/>
      <c r="E185" s="3">
        <f>SUMIFS(E$32:E186,$A$32:$A186,$B185,C$32:C186,"&lt;&gt;"&amp;"ремонт")-SUMIFS(D$32:D186,$A$32:$A186,$B185,C$32:C186,"&lt;&gt;"&amp;"ремонт")</f>
        <v>0</v>
      </c>
      <c r="F185" s="4"/>
      <c r="G185" s="6"/>
      <c r="H185" s="3">
        <f>SUMIFS(H$32:H186,$A$32:$A186,$B185,F$32:F186,"&lt;&gt;"&amp;"ремонт")-SUMIFS(G$32:G186,$A$32:$A186,$B185,F$32:F186,"&lt;&gt;"&amp;"ремонт")</f>
        <v>0</v>
      </c>
      <c r="I185" s="4"/>
      <c r="J185" s="6"/>
      <c r="K185" s="3">
        <f>SUMIFS(K$32:K186,$A$32:$A186,$B185,I$32:I186,"&lt;&gt;"&amp;"ремонт")-SUMIFS(J$32:J186,$A$32:$A186,$B185,I$32:I186,"&lt;&gt;"&amp;"ремонт")</f>
        <v>0</v>
      </c>
      <c r="L185" s="4"/>
      <c r="M185" s="6"/>
      <c r="N185" s="3">
        <f>SUMIFS(N$32:N186,$A$32:$A186,$B185,L$32:L186,"&lt;&gt;"&amp;"ремонт")-SUMIFS(M$32:M186,$A$32:$A186,$B185,L$32:L186,"&lt;&gt;"&amp;"ремонт")</f>
        <v>0</v>
      </c>
      <c r="O185" s="4"/>
      <c r="P185" s="6"/>
      <c r="Q185" s="3">
        <f>SUMIFS(Q$32:Q186,$A$32:$A186,$B185,O$32:O186,"&lt;&gt;"&amp;"ремонт")-SUMIFS(P$32:P186,$A$32:$A186,$B185,O$32:O186,"&lt;&gt;"&amp;"ремонт")</f>
        <v>0</v>
      </c>
      <c r="R185" s="52" t="str">
        <f t="shared" si="14"/>
        <v/>
      </c>
      <c r="S185" s="53" t="str">
        <f t="shared" si="15"/>
        <v/>
      </c>
      <c r="T185" s="54" t="str">
        <f t="shared" si="16"/>
        <v/>
      </c>
      <c r="U185" s="54" t="str">
        <f t="shared" si="17"/>
        <v/>
      </c>
      <c r="V185" s="54" t="str">
        <f t="shared" si="18"/>
        <v/>
      </c>
    </row>
    <row r="186" spans="1:22" x14ac:dyDescent="0.25">
      <c r="A186" s="50">
        <f>MAX(B$2:B186)</f>
        <v>42074</v>
      </c>
      <c r="B186" s="56">
        <f t="shared" si="13"/>
        <v>184</v>
      </c>
      <c r="C186" s="4"/>
      <c r="D186" s="6"/>
      <c r="E186" s="3">
        <f>SUMIFS(E$32:E187,$A$32:$A187,$B186,C$32:C187,"&lt;&gt;"&amp;"ремонт")-SUMIFS(D$32:D187,$A$32:$A187,$B186,C$32:C187,"&lt;&gt;"&amp;"ремонт")</f>
        <v>0</v>
      </c>
      <c r="F186" s="4"/>
      <c r="G186" s="6"/>
      <c r="H186" s="3">
        <f>SUMIFS(H$32:H187,$A$32:$A187,$B186,F$32:F187,"&lt;&gt;"&amp;"ремонт")-SUMIFS(G$32:G187,$A$32:$A187,$B186,F$32:F187,"&lt;&gt;"&amp;"ремонт")</f>
        <v>0</v>
      </c>
      <c r="I186" s="4"/>
      <c r="J186" s="6"/>
      <c r="K186" s="3">
        <f>SUMIFS(K$32:K187,$A$32:$A187,$B186,I$32:I187,"&lt;&gt;"&amp;"ремонт")-SUMIFS(J$32:J187,$A$32:$A187,$B186,I$32:I187,"&lt;&gt;"&amp;"ремонт")</f>
        <v>0</v>
      </c>
      <c r="L186" s="4"/>
      <c r="M186" s="6"/>
      <c r="N186" s="3">
        <f>SUMIFS(N$32:N187,$A$32:$A187,$B186,L$32:L187,"&lt;&gt;"&amp;"ремонт")-SUMIFS(M$32:M187,$A$32:$A187,$B186,L$32:L187,"&lt;&gt;"&amp;"ремонт")</f>
        <v>0</v>
      </c>
      <c r="O186" s="4"/>
      <c r="P186" s="6"/>
      <c r="Q186" s="3">
        <f>SUMIFS(Q$32:Q187,$A$32:$A187,$B186,O$32:O187,"&lt;&gt;"&amp;"ремонт")-SUMIFS(P$32:P187,$A$32:$A187,$B186,O$32:O187,"&lt;&gt;"&amp;"ремонт")</f>
        <v>0</v>
      </c>
      <c r="R186" s="52" t="str">
        <f t="shared" si="14"/>
        <v/>
      </c>
      <c r="S186" s="53" t="str">
        <f t="shared" si="15"/>
        <v/>
      </c>
      <c r="T186" s="54" t="str">
        <f t="shared" si="16"/>
        <v/>
      </c>
      <c r="U186" s="54" t="str">
        <f t="shared" si="17"/>
        <v/>
      </c>
      <c r="V186" s="54" t="str">
        <f t="shared" si="18"/>
        <v/>
      </c>
    </row>
    <row r="187" spans="1:22" x14ac:dyDescent="0.25">
      <c r="A187" s="50">
        <f>MAX(B$2:B187)</f>
        <v>42074</v>
      </c>
      <c r="B187" s="56">
        <f t="shared" si="13"/>
        <v>185</v>
      </c>
      <c r="C187" s="4"/>
      <c r="D187" s="6"/>
      <c r="E187" s="3">
        <f>SUMIFS(E$32:E188,$A$32:$A188,$B187,C$32:C188,"&lt;&gt;"&amp;"ремонт")-SUMIFS(D$32:D188,$A$32:$A188,$B187,C$32:C188,"&lt;&gt;"&amp;"ремонт")</f>
        <v>0</v>
      </c>
      <c r="F187" s="4"/>
      <c r="G187" s="6"/>
      <c r="H187" s="3">
        <f>SUMIFS(H$32:H188,$A$32:$A188,$B187,F$32:F188,"&lt;&gt;"&amp;"ремонт")-SUMIFS(G$32:G188,$A$32:$A188,$B187,F$32:F188,"&lt;&gt;"&amp;"ремонт")</f>
        <v>0</v>
      </c>
      <c r="I187" s="4"/>
      <c r="J187" s="6"/>
      <c r="K187" s="3">
        <f>SUMIFS(K$32:K188,$A$32:$A188,$B187,I$32:I188,"&lt;&gt;"&amp;"ремонт")-SUMIFS(J$32:J188,$A$32:$A188,$B187,I$32:I188,"&lt;&gt;"&amp;"ремонт")</f>
        <v>0</v>
      </c>
      <c r="L187" s="4"/>
      <c r="M187" s="6"/>
      <c r="N187" s="3">
        <f>SUMIFS(N$32:N188,$A$32:$A188,$B187,L$32:L188,"&lt;&gt;"&amp;"ремонт")-SUMIFS(M$32:M188,$A$32:$A188,$B187,L$32:L188,"&lt;&gt;"&amp;"ремонт")</f>
        <v>0</v>
      </c>
      <c r="O187" s="4"/>
      <c r="P187" s="6"/>
      <c r="Q187" s="3">
        <f>SUMIFS(Q$32:Q188,$A$32:$A188,$B187,O$32:O188,"&lt;&gt;"&amp;"ремонт")-SUMIFS(P$32:P188,$A$32:$A188,$B187,O$32:O188,"&lt;&gt;"&amp;"ремонт")</f>
        <v>0</v>
      </c>
      <c r="R187" s="52" t="str">
        <f t="shared" si="14"/>
        <v/>
      </c>
      <c r="S187" s="53" t="str">
        <f t="shared" si="15"/>
        <v/>
      </c>
      <c r="T187" s="54" t="str">
        <f t="shared" si="16"/>
        <v/>
      </c>
      <c r="U187" s="54" t="str">
        <f t="shared" si="17"/>
        <v/>
      </c>
      <c r="V187" s="54" t="str">
        <f t="shared" si="18"/>
        <v/>
      </c>
    </row>
    <row r="188" spans="1:22" x14ac:dyDescent="0.25">
      <c r="A188" s="50">
        <f>MAX(B$2:B188)</f>
        <v>42074</v>
      </c>
      <c r="B188" s="56">
        <f t="shared" si="13"/>
        <v>186</v>
      </c>
      <c r="C188" s="4"/>
      <c r="D188" s="6"/>
      <c r="E188" s="3">
        <f>SUMIFS(E$32:E189,$A$32:$A189,$B188,C$32:C189,"&lt;&gt;"&amp;"ремонт")-SUMIFS(D$32:D189,$A$32:$A189,$B188,C$32:C189,"&lt;&gt;"&amp;"ремонт")</f>
        <v>0</v>
      </c>
      <c r="F188" s="4"/>
      <c r="G188" s="6"/>
      <c r="H188" s="3">
        <f>SUMIFS(H$32:H189,$A$32:$A189,$B188,F$32:F189,"&lt;&gt;"&amp;"ремонт")-SUMIFS(G$32:G189,$A$32:$A189,$B188,F$32:F189,"&lt;&gt;"&amp;"ремонт")</f>
        <v>0</v>
      </c>
      <c r="I188" s="4"/>
      <c r="J188" s="6"/>
      <c r="K188" s="3">
        <f>SUMIFS(K$32:K189,$A$32:$A189,$B188,I$32:I189,"&lt;&gt;"&amp;"ремонт")-SUMIFS(J$32:J189,$A$32:$A189,$B188,I$32:I189,"&lt;&gt;"&amp;"ремонт")</f>
        <v>0</v>
      </c>
      <c r="L188" s="4"/>
      <c r="M188" s="6"/>
      <c r="N188" s="3">
        <f>SUMIFS(N$32:N189,$A$32:$A189,$B188,L$32:L189,"&lt;&gt;"&amp;"ремонт")-SUMIFS(M$32:M189,$A$32:$A189,$B188,L$32:L189,"&lt;&gt;"&amp;"ремонт")</f>
        <v>0</v>
      </c>
      <c r="O188" s="4"/>
      <c r="P188" s="6"/>
      <c r="Q188" s="3">
        <f>SUMIFS(Q$32:Q189,$A$32:$A189,$B188,O$32:O189,"&lt;&gt;"&amp;"ремонт")-SUMIFS(P$32:P189,$A$32:$A189,$B188,O$32:O189,"&lt;&gt;"&amp;"ремонт")</f>
        <v>0</v>
      </c>
      <c r="R188" s="52" t="str">
        <f t="shared" si="14"/>
        <v/>
      </c>
      <c r="S188" s="53" t="str">
        <f t="shared" si="15"/>
        <v/>
      </c>
      <c r="T188" s="54" t="str">
        <f t="shared" si="16"/>
        <v/>
      </c>
      <c r="U188" s="54" t="str">
        <f t="shared" si="17"/>
        <v/>
      </c>
      <c r="V188" s="54" t="str">
        <f t="shared" si="18"/>
        <v/>
      </c>
    </row>
    <row r="189" spans="1:22" x14ac:dyDescent="0.25">
      <c r="A189" s="50">
        <f>MAX(B$2:B189)</f>
        <v>42074</v>
      </c>
      <c r="B189" s="56">
        <f t="shared" si="13"/>
        <v>187</v>
      </c>
      <c r="C189" s="4"/>
      <c r="D189" s="6"/>
      <c r="E189" s="3">
        <f>SUMIFS(E$32:E190,$A$32:$A190,$B189,C$32:C190,"&lt;&gt;"&amp;"ремонт")-SUMIFS(D$32:D190,$A$32:$A190,$B189,C$32:C190,"&lt;&gt;"&amp;"ремонт")</f>
        <v>0</v>
      </c>
      <c r="F189" s="4"/>
      <c r="G189" s="6"/>
      <c r="H189" s="3">
        <f>SUMIFS(H$32:H190,$A$32:$A190,$B189,F$32:F190,"&lt;&gt;"&amp;"ремонт")-SUMIFS(G$32:G190,$A$32:$A190,$B189,F$32:F190,"&lt;&gt;"&amp;"ремонт")</f>
        <v>0</v>
      </c>
      <c r="I189" s="4"/>
      <c r="J189" s="6"/>
      <c r="K189" s="3">
        <f>SUMIFS(K$32:K190,$A$32:$A190,$B189,I$32:I190,"&lt;&gt;"&amp;"ремонт")-SUMIFS(J$32:J190,$A$32:$A190,$B189,I$32:I190,"&lt;&gt;"&amp;"ремонт")</f>
        <v>0</v>
      </c>
      <c r="L189" s="4"/>
      <c r="M189" s="6"/>
      <c r="N189" s="3">
        <f>SUMIFS(N$32:N190,$A$32:$A190,$B189,L$32:L190,"&lt;&gt;"&amp;"ремонт")-SUMIFS(M$32:M190,$A$32:$A190,$B189,L$32:L190,"&lt;&gt;"&amp;"ремонт")</f>
        <v>0</v>
      </c>
      <c r="O189" s="4"/>
      <c r="P189" s="6"/>
      <c r="Q189" s="3">
        <f>SUMIFS(Q$32:Q190,$A$32:$A190,$B189,O$32:O190,"&lt;&gt;"&amp;"ремонт")-SUMIFS(P$32:P190,$A$32:$A190,$B189,O$32:O190,"&lt;&gt;"&amp;"ремонт")</f>
        <v>0</v>
      </c>
      <c r="R189" s="52" t="str">
        <f t="shared" si="14"/>
        <v/>
      </c>
      <c r="S189" s="53" t="str">
        <f t="shared" si="15"/>
        <v/>
      </c>
      <c r="T189" s="54" t="str">
        <f t="shared" si="16"/>
        <v/>
      </c>
      <c r="U189" s="54" t="str">
        <f t="shared" si="17"/>
        <v/>
      </c>
      <c r="V189" s="54" t="str">
        <f t="shared" si="18"/>
        <v/>
      </c>
    </row>
    <row r="190" spans="1:22" x14ac:dyDescent="0.25">
      <c r="A190" s="50">
        <f>MAX(B$2:B190)</f>
        <v>42074</v>
      </c>
      <c r="B190" s="56">
        <f t="shared" si="13"/>
        <v>188</v>
      </c>
      <c r="C190" s="4"/>
      <c r="D190" s="6"/>
      <c r="E190" s="3">
        <f>SUMIFS(E$32:E191,$A$32:$A191,$B190,C$32:C191,"&lt;&gt;"&amp;"ремонт")-SUMIFS(D$32:D191,$A$32:$A191,$B190,C$32:C191,"&lt;&gt;"&amp;"ремонт")</f>
        <v>0</v>
      </c>
      <c r="F190" s="4"/>
      <c r="G190" s="6"/>
      <c r="H190" s="3">
        <f>SUMIFS(H$32:H191,$A$32:$A191,$B190,F$32:F191,"&lt;&gt;"&amp;"ремонт")-SUMIFS(G$32:G191,$A$32:$A191,$B190,F$32:F191,"&lt;&gt;"&amp;"ремонт")</f>
        <v>0</v>
      </c>
      <c r="I190" s="4"/>
      <c r="J190" s="6"/>
      <c r="K190" s="3">
        <f>SUMIFS(K$32:K191,$A$32:$A191,$B190,I$32:I191,"&lt;&gt;"&amp;"ремонт")-SUMIFS(J$32:J191,$A$32:$A191,$B190,I$32:I191,"&lt;&gt;"&amp;"ремонт")</f>
        <v>0</v>
      </c>
      <c r="L190" s="4"/>
      <c r="M190" s="6"/>
      <c r="N190" s="3">
        <f>SUMIFS(N$32:N191,$A$32:$A191,$B190,L$32:L191,"&lt;&gt;"&amp;"ремонт")-SUMIFS(M$32:M191,$A$32:$A191,$B190,L$32:L191,"&lt;&gt;"&amp;"ремонт")</f>
        <v>0</v>
      </c>
      <c r="O190" s="4"/>
      <c r="P190" s="6"/>
      <c r="Q190" s="3">
        <f>SUMIFS(Q$32:Q191,$A$32:$A191,$B190,O$32:O191,"&lt;&gt;"&amp;"ремонт")-SUMIFS(P$32:P191,$A$32:$A191,$B190,O$32:O191,"&lt;&gt;"&amp;"ремонт")</f>
        <v>0</v>
      </c>
      <c r="R190" s="52" t="str">
        <f t="shared" si="14"/>
        <v/>
      </c>
      <c r="S190" s="53" t="str">
        <f t="shared" si="15"/>
        <v/>
      </c>
      <c r="T190" s="54" t="str">
        <f t="shared" si="16"/>
        <v/>
      </c>
      <c r="U190" s="54" t="str">
        <f t="shared" si="17"/>
        <v/>
      </c>
      <c r="V190" s="54" t="str">
        <f t="shared" si="18"/>
        <v/>
      </c>
    </row>
    <row r="191" spans="1:22" x14ac:dyDescent="0.25">
      <c r="A191" s="50">
        <f>MAX(B$2:B191)</f>
        <v>42074</v>
      </c>
      <c r="B191" s="56">
        <f t="shared" si="13"/>
        <v>189</v>
      </c>
      <c r="C191" s="4"/>
      <c r="D191" s="6"/>
      <c r="E191" s="3">
        <f>SUMIFS(E$32:E192,$A$32:$A192,$B191,C$32:C192,"&lt;&gt;"&amp;"ремонт")-SUMIFS(D$32:D192,$A$32:$A192,$B191,C$32:C192,"&lt;&gt;"&amp;"ремонт")</f>
        <v>0</v>
      </c>
      <c r="F191" s="4"/>
      <c r="G191" s="6"/>
      <c r="H191" s="3">
        <f>SUMIFS(H$32:H192,$A$32:$A192,$B191,F$32:F192,"&lt;&gt;"&amp;"ремонт")-SUMIFS(G$32:G192,$A$32:$A192,$B191,F$32:F192,"&lt;&gt;"&amp;"ремонт")</f>
        <v>0</v>
      </c>
      <c r="I191" s="4"/>
      <c r="J191" s="6"/>
      <c r="K191" s="3">
        <f>SUMIFS(K$32:K192,$A$32:$A192,$B191,I$32:I192,"&lt;&gt;"&amp;"ремонт")-SUMIFS(J$32:J192,$A$32:$A192,$B191,I$32:I192,"&lt;&gt;"&amp;"ремонт")</f>
        <v>0</v>
      </c>
      <c r="L191" s="4"/>
      <c r="M191" s="6"/>
      <c r="N191" s="3">
        <f>SUMIFS(N$32:N192,$A$32:$A192,$B191,L$32:L192,"&lt;&gt;"&amp;"ремонт")-SUMIFS(M$32:M192,$A$32:$A192,$B191,L$32:L192,"&lt;&gt;"&amp;"ремонт")</f>
        <v>0</v>
      </c>
      <c r="O191" s="4"/>
      <c r="P191" s="6"/>
      <c r="Q191" s="3">
        <f>SUMIFS(Q$32:Q192,$A$32:$A192,$B191,O$32:O192,"&lt;&gt;"&amp;"ремонт")-SUMIFS(P$32:P192,$A$32:$A192,$B191,O$32:O192,"&lt;&gt;"&amp;"ремонт")</f>
        <v>0</v>
      </c>
      <c r="R191" s="52" t="str">
        <f t="shared" si="14"/>
        <v/>
      </c>
      <c r="S191" s="53" t="str">
        <f t="shared" si="15"/>
        <v/>
      </c>
      <c r="T191" s="54" t="str">
        <f t="shared" si="16"/>
        <v/>
      </c>
      <c r="U191" s="54" t="str">
        <f t="shared" si="17"/>
        <v/>
      </c>
      <c r="V191" s="54" t="str">
        <f t="shared" si="18"/>
        <v/>
      </c>
    </row>
    <row r="192" spans="1:22" x14ac:dyDescent="0.25">
      <c r="A192" s="50">
        <f>MAX(B$2:B192)</f>
        <v>42074</v>
      </c>
      <c r="B192" s="56">
        <f t="shared" si="13"/>
        <v>190</v>
      </c>
      <c r="C192" s="4"/>
      <c r="D192" s="6"/>
      <c r="E192" s="3">
        <f>SUMIFS(E$32:E193,$A$32:$A193,$B192,C$32:C193,"&lt;&gt;"&amp;"ремонт")-SUMIFS(D$32:D193,$A$32:$A193,$B192,C$32:C193,"&lt;&gt;"&amp;"ремонт")</f>
        <v>0</v>
      </c>
      <c r="F192" s="4"/>
      <c r="G192" s="6"/>
      <c r="H192" s="3">
        <f>SUMIFS(H$32:H193,$A$32:$A193,$B192,F$32:F193,"&lt;&gt;"&amp;"ремонт")-SUMIFS(G$32:G193,$A$32:$A193,$B192,F$32:F193,"&lt;&gt;"&amp;"ремонт")</f>
        <v>0</v>
      </c>
      <c r="I192" s="4"/>
      <c r="J192" s="6"/>
      <c r="K192" s="3">
        <f>SUMIFS(K$32:K193,$A$32:$A193,$B192,I$32:I193,"&lt;&gt;"&amp;"ремонт")-SUMIFS(J$32:J193,$A$32:$A193,$B192,I$32:I193,"&lt;&gt;"&amp;"ремонт")</f>
        <v>0</v>
      </c>
      <c r="L192" s="4"/>
      <c r="M192" s="6"/>
      <c r="N192" s="3">
        <f>SUMIFS(N$32:N193,$A$32:$A193,$B192,L$32:L193,"&lt;&gt;"&amp;"ремонт")-SUMIFS(M$32:M193,$A$32:$A193,$B192,L$32:L193,"&lt;&gt;"&amp;"ремонт")</f>
        <v>0</v>
      </c>
      <c r="O192" s="4"/>
      <c r="P192" s="6"/>
      <c r="Q192" s="3">
        <f>SUMIFS(Q$32:Q193,$A$32:$A193,$B192,O$32:O193,"&lt;&gt;"&amp;"ремонт")-SUMIFS(P$32:P193,$A$32:$A193,$B192,O$32:O193,"&lt;&gt;"&amp;"ремонт")</f>
        <v>0</v>
      </c>
      <c r="R192" s="52" t="str">
        <f t="shared" si="14"/>
        <v/>
      </c>
      <c r="S192" s="53" t="str">
        <f t="shared" si="15"/>
        <v/>
      </c>
      <c r="T192" s="54" t="str">
        <f t="shared" si="16"/>
        <v/>
      </c>
      <c r="U192" s="54" t="str">
        <f t="shared" si="17"/>
        <v/>
      </c>
      <c r="V192" s="54" t="str">
        <f t="shared" si="18"/>
        <v/>
      </c>
    </row>
    <row r="193" spans="1:22" x14ac:dyDescent="0.25">
      <c r="A193" s="50">
        <f>MAX(B$2:B193)</f>
        <v>42074</v>
      </c>
      <c r="B193" s="56">
        <f t="shared" si="13"/>
        <v>191</v>
      </c>
      <c r="C193" s="4"/>
      <c r="D193" s="6"/>
      <c r="E193" s="3">
        <f>SUMIFS(E$32:E194,$A$32:$A194,$B193,C$32:C194,"&lt;&gt;"&amp;"ремонт")-SUMIFS(D$32:D194,$A$32:$A194,$B193,C$32:C194,"&lt;&gt;"&amp;"ремонт")</f>
        <v>0</v>
      </c>
      <c r="F193" s="4"/>
      <c r="G193" s="6"/>
      <c r="H193" s="3">
        <f>SUMIFS(H$32:H194,$A$32:$A194,$B193,F$32:F194,"&lt;&gt;"&amp;"ремонт")-SUMIFS(G$32:G194,$A$32:$A194,$B193,F$32:F194,"&lt;&gt;"&amp;"ремонт")</f>
        <v>0</v>
      </c>
      <c r="I193" s="4"/>
      <c r="J193" s="6"/>
      <c r="K193" s="3">
        <f>SUMIFS(K$32:K194,$A$32:$A194,$B193,I$32:I194,"&lt;&gt;"&amp;"ремонт")-SUMIFS(J$32:J194,$A$32:$A194,$B193,I$32:I194,"&lt;&gt;"&amp;"ремонт")</f>
        <v>0</v>
      </c>
      <c r="L193" s="4"/>
      <c r="M193" s="6"/>
      <c r="N193" s="3">
        <f>SUMIFS(N$32:N194,$A$32:$A194,$B193,L$32:L194,"&lt;&gt;"&amp;"ремонт")-SUMIFS(M$32:M194,$A$32:$A194,$B193,L$32:L194,"&lt;&gt;"&amp;"ремонт")</f>
        <v>0</v>
      </c>
      <c r="O193" s="4"/>
      <c r="P193" s="6"/>
      <c r="Q193" s="3">
        <f>SUMIFS(Q$32:Q194,$A$32:$A194,$B193,O$32:O194,"&lt;&gt;"&amp;"ремонт")-SUMIFS(P$32:P194,$A$32:$A194,$B193,O$32:O194,"&lt;&gt;"&amp;"ремонт")</f>
        <v>0</v>
      </c>
      <c r="R193" s="52" t="str">
        <f t="shared" si="14"/>
        <v/>
      </c>
      <c r="S193" s="53" t="str">
        <f t="shared" si="15"/>
        <v/>
      </c>
      <c r="T193" s="54" t="str">
        <f t="shared" si="16"/>
        <v/>
      </c>
      <c r="U193" s="54" t="str">
        <f t="shared" si="17"/>
        <v/>
      </c>
      <c r="V193" s="54" t="str">
        <f t="shared" si="18"/>
        <v/>
      </c>
    </row>
    <row r="194" spans="1:22" x14ac:dyDescent="0.25">
      <c r="A194" s="50">
        <f>MAX(B$2:B194)</f>
        <v>42074</v>
      </c>
      <c r="B194" s="56">
        <f t="shared" si="13"/>
        <v>192</v>
      </c>
      <c r="C194" s="4"/>
      <c r="D194" s="6"/>
      <c r="E194" s="3">
        <f>SUMIFS(E$32:E195,$A$32:$A195,$B194,C$32:C195,"&lt;&gt;"&amp;"ремонт")-SUMIFS(D$32:D195,$A$32:$A195,$B194,C$32:C195,"&lt;&gt;"&amp;"ремонт")</f>
        <v>0</v>
      </c>
      <c r="F194" s="4"/>
      <c r="G194" s="6"/>
      <c r="H194" s="3">
        <f>SUMIFS(H$32:H195,$A$32:$A195,$B194,F$32:F195,"&lt;&gt;"&amp;"ремонт")-SUMIFS(G$32:G195,$A$32:$A195,$B194,F$32:F195,"&lt;&gt;"&amp;"ремонт")</f>
        <v>0</v>
      </c>
      <c r="I194" s="4"/>
      <c r="J194" s="6"/>
      <c r="K194" s="3">
        <f>SUMIFS(K$32:K195,$A$32:$A195,$B194,I$32:I195,"&lt;&gt;"&amp;"ремонт")-SUMIFS(J$32:J195,$A$32:$A195,$B194,I$32:I195,"&lt;&gt;"&amp;"ремонт")</f>
        <v>0</v>
      </c>
      <c r="L194" s="4"/>
      <c r="M194" s="6"/>
      <c r="N194" s="3">
        <f>SUMIFS(N$32:N195,$A$32:$A195,$B194,L$32:L195,"&lt;&gt;"&amp;"ремонт")-SUMIFS(M$32:M195,$A$32:$A195,$B194,L$32:L195,"&lt;&gt;"&amp;"ремонт")</f>
        <v>0</v>
      </c>
      <c r="O194" s="4"/>
      <c r="P194" s="6"/>
      <c r="Q194" s="3">
        <f>SUMIFS(Q$32:Q195,$A$32:$A195,$B194,O$32:O195,"&lt;&gt;"&amp;"ремонт")-SUMIFS(P$32:P195,$A$32:$A195,$B194,O$32:O195,"&lt;&gt;"&amp;"ремонт")</f>
        <v>0</v>
      </c>
      <c r="R194" s="52" t="str">
        <f t="shared" si="14"/>
        <v/>
      </c>
      <c r="S194" s="53" t="str">
        <f t="shared" si="15"/>
        <v/>
      </c>
      <c r="T194" s="54" t="str">
        <f t="shared" si="16"/>
        <v/>
      </c>
      <c r="U194" s="54" t="str">
        <f t="shared" si="17"/>
        <v/>
      </c>
      <c r="V194" s="54" t="str">
        <f t="shared" si="18"/>
        <v/>
      </c>
    </row>
    <row r="195" spans="1:22" x14ac:dyDescent="0.25">
      <c r="A195" s="50">
        <f>MAX(B$2:B195)</f>
        <v>42074</v>
      </c>
      <c r="B195" s="56">
        <f t="shared" si="13"/>
        <v>193</v>
      </c>
      <c r="C195" s="4"/>
      <c r="D195" s="6"/>
      <c r="E195" s="3">
        <f>SUMIFS(E$32:E196,$A$32:$A196,$B195,C$32:C196,"&lt;&gt;"&amp;"ремонт")-SUMIFS(D$32:D196,$A$32:$A196,$B195,C$32:C196,"&lt;&gt;"&amp;"ремонт")</f>
        <v>0</v>
      </c>
      <c r="F195" s="4"/>
      <c r="G195" s="6"/>
      <c r="H195" s="3">
        <f>SUMIFS(H$32:H196,$A$32:$A196,$B195,F$32:F196,"&lt;&gt;"&amp;"ремонт")-SUMIFS(G$32:G196,$A$32:$A196,$B195,F$32:F196,"&lt;&gt;"&amp;"ремонт")</f>
        <v>0</v>
      </c>
      <c r="I195" s="4"/>
      <c r="J195" s="6"/>
      <c r="K195" s="3">
        <f>SUMIFS(K$32:K196,$A$32:$A196,$B195,I$32:I196,"&lt;&gt;"&amp;"ремонт")-SUMIFS(J$32:J196,$A$32:$A196,$B195,I$32:I196,"&lt;&gt;"&amp;"ремонт")</f>
        <v>0</v>
      </c>
      <c r="L195" s="4"/>
      <c r="M195" s="6"/>
      <c r="N195" s="3">
        <f>SUMIFS(N$32:N196,$A$32:$A196,$B195,L$32:L196,"&lt;&gt;"&amp;"ремонт")-SUMIFS(M$32:M196,$A$32:$A196,$B195,L$32:L196,"&lt;&gt;"&amp;"ремонт")</f>
        <v>0</v>
      </c>
      <c r="O195" s="4"/>
      <c r="P195" s="6"/>
      <c r="Q195" s="3">
        <f>SUMIFS(Q$32:Q196,$A$32:$A196,$B195,O$32:O196,"&lt;&gt;"&amp;"ремонт")-SUMIFS(P$32:P196,$A$32:$A196,$B195,O$32:O196,"&lt;&gt;"&amp;"ремонт")</f>
        <v>0</v>
      </c>
      <c r="R195" s="52" t="str">
        <f t="shared" si="14"/>
        <v/>
      </c>
      <c r="S195" s="53" t="str">
        <f t="shared" si="15"/>
        <v/>
      </c>
      <c r="T195" s="54" t="str">
        <f t="shared" si="16"/>
        <v/>
      </c>
      <c r="U195" s="54" t="str">
        <f t="shared" si="17"/>
        <v/>
      </c>
      <c r="V195" s="54" t="str">
        <f t="shared" si="18"/>
        <v/>
      </c>
    </row>
    <row r="196" spans="1:22" x14ac:dyDescent="0.25">
      <c r="A196" s="50">
        <f>MAX(B$2:B196)</f>
        <v>42074</v>
      </c>
      <c r="B196" s="56">
        <f t="shared" si="13"/>
        <v>194</v>
      </c>
      <c r="C196" s="4"/>
      <c r="D196" s="6"/>
      <c r="E196" s="3">
        <f>SUMIFS(E$32:E197,$A$32:$A197,$B196,C$32:C197,"&lt;&gt;"&amp;"ремонт")-SUMIFS(D$32:D197,$A$32:$A197,$B196,C$32:C197,"&lt;&gt;"&amp;"ремонт")</f>
        <v>0</v>
      </c>
      <c r="F196" s="4"/>
      <c r="G196" s="6"/>
      <c r="H196" s="3">
        <f>SUMIFS(H$32:H197,$A$32:$A197,$B196,F$32:F197,"&lt;&gt;"&amp;"ремонт")-SUMIFS(G$32:G197,$A$32:$A197,$B196,F$32:F197,"&lt;&gt;"&amp;"ремонт")</f>
        <v>0</v>
      </c>
      <c r="I196" s="4"/>
      <c r="J196" s="6"/>
      <c r="K196" s="3">
        <f>SUMIFS(K$32:K197,$A$32:$A197,$B196,I$32:I197,"&lt;&gt;"&amp;"ремонт")-SUMIFS(J$32:J197,$A$32:$A197,$B196,I$32:I197,"&lt;&gt;"&amp;"ремонт")</f>
        <v>0</v>
      </c>
      <c r="L196" s="4"/>
      <c r="M196" s="6"/>
      <c r="N196" s="3">
        <f>SUMIFS(N$32:N197,$A$32:$A197,$B196,L$32:L197,"&lt;&gt;"&amp;"ремонт")-SUMIFS(M$32:M197,$A$32:$A197,$B196,L$32:L197,"&lt;&gt;"&amp;"ремонт")</f>
        <v>0</v>
      </c>
      <c r="O196" s="4"/>
      <c r="P196" s="6"/>
      <c r="Q196" s="3">
        <f>SUMIFS(Q$32:Q197,$A$32:$A197,$B196,O$32:O197,"&lt;&gt;"&amp;"ремонт")-SUMIFS(P$32:P197,$A$32:$A197,$B196,O$32:O197,"&lt;&gt;"&amp;"ремонт")</f>
        <v>0</v>
      </c>
      <c r="R196" s="52" t="str">
        <f t="shared" si="14"/>
        <v/>
      </c>
      <c r="S196" s="53" t="str">
        <f t="shared" si="15"/>
        <v/>
      </c>
      <c r="T196" s="54" t="str">
        <f t="shared" si="16"/>
        <v/>
      </c>
      <c r="U196" s="54" t="str">
        <f t="shared" si="17"/>
        <v/>
      </c>
      <c r="V196" s="54" t="str">
        <f t="shared" si="18"/>
        <v/>
      </c>
    </row>
    <row r="197" spans="1:22" x14ac:dyDescent="0.25">
      <c r="A197" s="50">
        <f>MAX(B$2:B197)</f>
        <v>42074</v>
      </c>
      <c r="B197" s="56">
        <f t="shared" si="13"/>
        <v>195</v>
      </c>
      <c r="C197" s="4"/>
      <c r="D197" s="6"/>
      <c r="E197" s="3">
        <f>SUMIFS(E$32:E198,$A$32:$A198,$B197,C$32:C198,"&lt;&gt;"&amp;"ремонт")-SUMIFS(D$32:D198,$A$32:$A198,$B197,C$32:C198,"&lt;&gt;"&amp;"ремонт")</f>
        <v>0</v>
      </c>
      <c r="F197" s="4"/>
      <c r="G197" s="6"/>
      <c r="H197" s="3">
        <f>SUMIFS(H$32:H198,$A$32:$A198,$B197,F$32:F198,"&lt;&gt;"&amp;"ремонт")-SUMIFS(G$32:G198,$A$32:$A198,$B197,F$32:F198,"&lt;&gt;"&amp;"ремонт")</f>
        <v>0</v>
      </c>
      <c r="I197" s="4"/>
      <c r="J197" s="6"/>
      <c r="K197" s="3">
        <f>SUMIFS(K$32:K198,$A$32:$A198,$B197,I$32:I198,"&lt;&gt;"&amp;"ремонт")-SUMIFS(J$32:J198,$A$32:$A198,$B197,I$32:I198,"&lt;&gt;"&amp;"ремонт")</f>
        <v>0</v>
      </c>
      <c r="L197" s="4"/>
      <c r="M197" s="6"/>
      <c r="N197" s="3">
        <f>SUMIFS(N$32:N198,$A$32:$A198,$B197,L$32:L198,"&lt;&gt;"&amp;"ремонт")-SUMIFS(M$32:M198,$A$32:$A198,$B197,L$32:L198,"&lt;&gt;"&amp;"ремонт")</f>
        <v>0</v>
      </c>
      <c r="O197" s="4"/>
      <c r="P197" s="6"/>
      <c r="Q197" s="3">
        <f>SUMIFS(Q$32:Q198,$A$32:$A198,$B197,O$32:O198,"&lt;&gt;"&amp;"ремонт")-SUMIFS(P$32:P198,$A$32:$A198,$B197,O$32:O198,"&lt;&gt;"&amp;"ремонт")</f>
        <v>0</v>
      </c>
      <c r="R197" s="52" t="str">
        <f t="shared" si="14"/>
        <v/>
      </c>
      <c r="S197" s="53" t="str">
        <f t="shared" si="15"/>
        <v/>
      </c>
      <c r="T197" s="54" t="str">
        <f t="shared" si="16"/>
        <v/>
      </c>
      <c r="U197" s="54" t="str">
        <f t="shared" si="17"/>
        <v/>
      </c>
      <c r="V197" s="54" t="str">
        <f t="shared" si="18"/>
        <v/>
      </c>
    </row>
    <row r="198" spans="1:22" x14ac:dyDescent="0.25">
      <c r="A198" s="50">
        <f>MAX(B$2:B198)</f>
        <v>42074</v>
      </c>
      <c r="B198" s="56">
        <f t="shared" si="13"/>
        <v>196</v>
      </c>
      <c r="C198" s="4"/>
      <c r="D198" s="6"/>
      <c r="E198" s="3">
        <f>SUMIFS(E$32:E199,$A$32:$A199,$B198,C$32:C199,"&lt;&gt;"&amp;"ремонт")-SUMIFS(D$32:D199,$A$32:$A199,$B198,C$32:C199,"&lt;&gt;"&amp;"ремонт")</f>
        <v>0</v>
      </c>
      <c r="F198" s="4"/>
      <c r="G198" s="6"/>
      <c r="H198" s="3">
        <f>SUMIFS(H$32:H199,$A$32:$A199,$B198,F$32:F199,"&lt;&gt;"&amp;"ремонт")-SUMIFS(G$32:G199,$A$32:$A199,$B198,F$32:F199,"&lt;&gt;"&amp;"ремонт")</f>
        <v>0</v>
      </c>
      <c r="I198" s="4"/>
      <c r="J198" s="6"/>
      <c r="K198" s="3">
        <f>SUMIFS(K$32:K199,$A$32:$A199,$B198,I$32:I199,"&lt;&gt;"&amp;"ремонт")-SUMIFS(J$32:J199,$A$32:$A199,$B198,I$32:I199,"&lt;&gt;"&amp;"ремонт")</f>
        <v>0</v>
      </c>
      <c r="L198" s="4"/>
      <c r="M198" s="6"/>
      <c r="N198" s="3">
        <f>SUMIFS(N$32:N199,$A$32:$A199,$B198,L$32:L199,"&lt;&gt;"&amp;"ремонт")-SUMIFS(M$32:M199,$A$32:$A199,$B198,L$32:L199,"&lt;&gt;"&amp;"ремонт")</f>
        <v>0</v>
      </c>
      <c r="O198" s="4"/>
      <c r="P198" s="6"/>
      <c r="Q198" s="3">
        <f>SUMIFS(Q$32:Q199,$A$32:$A199,$B198,O$32:O199,"&lt;&gt;"&amp;"ремонт")-SUMIFS(P$32:P199,$A$32:$A199,$B198,O$32:O199,"&lt;&gt;"&amp;"ремонт")</f>
        <v>0</v>
      </c>
      <c r="R198" s="52" t="str">
        <f t="shared" si="14"/>
        <v/>
      </c>
      <c r="S198" s="53" t="str">
        <f t="shared" si="15"/>
        <v/>
      </c>
      <c r="T198" s="54" t="str">
        <f t="shared" si="16"/>
        <v/>
      </c>
      <c r="U198" s="54" t="str">
        <f t="shared" si="17"/>
        <v/>
      </c>
      <c r="V198" s="54" t="str">
        <f t="shared" si="18"/>
        <v/>
      </c>
    </row>
    <row r="199" spans="1:22" x14ac:dyDescent="0.25">
      <c r="A199" s="50">
        <f>MAX(B$2:B199)</f>
        <v>42074</v>
      </c>
      <c r="B199" s="56">
        <f t="shared" ref="B199:B262" si="19">IF(B198&gt;1000,1,B198+1)</f>
        <v>197</v>
      </c>
      <c r="C199" s="4"/>
      <c r="D199" s="6"/>
      <c r="E199" s="3">
        <f>SUMIFS(E$32:E200,$A$32:$A200,$B199,C$32:C200,"&lt;&gt;"&amp;"ремонт")-SUMIFS(D$32:D200,$A$32:$A200,$B199,C$32:C200,"&lt;&gt;"&amp;"ремонт")</f>
        <v>0</v>
      </c>
      <c r="F199" s="4"/>
      <c r="G199" s="6"/>
      <c r="H199" s="3">
        <f>SUMIFS(H$32:H200,$A$32:$A200,$B199,F$32:F200,"&lt;&gt;"&amp;"ремонт")-SUMIFS(G$32:G200,$A$32:$A200,$B199,F$32:F200,"&lt;&gt;"&amp;"ремонт")</f>
        <v>0</v>
      </c>
      <c r="I199" s="4"/>
      <c r="J199" s="6"/>
      <c r="K199" s="3">
        <f>SUMIFS(K$32:K200,$A$32:$A200,$B199,I$32:I200,"&lt;&gt;"&amp;"ремонт")-SUMIFS(J$32:J200,$A$32:$A200,$B199,I$32:I200,"&lt;&gt;"&amp;"ремонт")</f>
        <v>0</v>
      </c>
      <c r="L199" s="4"/>
      <c r="M199" s="6"/>
      <c r="N199" s="3">
        <f>SUMIFS(N$32:N200,$A$32:$A200,$B199,L$32:L200,"&lt;&gt;"&amp;"ремонт")-SUMIFS(M$32:M200,$A$32:$A200,$B199,L$32:L200,"&lt;&gt;"&amp;"ремонт")</f>
        <v>0</v>
      </c>
      <c r="O199" s="4"/>
      <c r="P199" s="6"/>
      <c r="Q199" s="3">
        <f>SUMIFS(Q$32:Q200,$A$32:$A200,$B199,O$32:O200,"&lt;&gt;"&amp;"ремонт")-SUMIFS(P$32:P200,$A$32:$A200,$B199,O$32:O200,"&lt;&gt;"&amp;"ремонт")</f>
        <v>0</v>
      </c>
      <c r="R199" s="52" t="str">
        <f t="shared" ref="R199:R262" si="20">IF($B199=$A199,IF(SUMIFS($E$2:$E$32,$C$2:$C$32,"ремонт",$A$2:$A$32,$B199)-SUMIFS($D$2:$D$32,$C$2:$C$32,"ремонт",$A$2:$A$32,$B199)=0,"",SUMIFS($E$2:$E$32,$C$2:$C$32,"ремонт",$A$2:$A$32,$B199)-SUMIFS($D$2:$D$32,$C$2:$C$32,"ремонт",$A$2:$A$32,$B199)),"")</f>
        <v/>
      </c>
      <c r="S199" s="53" t="str">
        <f t="shared" ref="S199:S262" si="21">IF($B199=$A199,IF(SUMIFS($H$2:$H$32,$F$2:$F$32,"ремонт",$A$2:$A$32,$B199)-SUMIFS($G$2:$G$32,$F$2:$F$32,"ремонт",$A$2:$A$32,$B199)=0,"",SUMIFS($H$2:$H$32,$F$2:$F$32,"ремонт",$A$2:$A$32,$B199)-SUMIFS($G$2:$G$32,$F$2:$F$32,"ремонт",$A$2:$A$32,$B199)),"")</f>
        <v/>
      </c>
      <c r="T199" s="54" t="str">
        <f t="shared" ref="T199:T262" si="22">IF($B199=$A199,IF(SUMIFS($K$2:$K$32,$I$2:$I$32,"ремонт",$A$2:$A$32,$B199)-SUMIFS($J$2:$J$32,$I$2:$I$32,"ремонт",$A$2:$A$32,$B199)=0,"",SUMIFS($K$2:$K$32,$I$2:$I$32,"ремонт",$A$2:$A$32,$B199)-SUMIFS($J$2:$J$32,$I$2:$I$32,"ремонт",$A$2:$A$32,$B199)),"")</f>
        <v/>
      </c>
      <c r="U199" s="54" t="str">
        <f t="shared" ref="U199:U262" si="23">IF($B199=$A199,IF(SUMIFS($N$2:$N$32,$L$2:$L$32,"ремонт",$A$2:$A$32,$B199)-SUMIFS($M$2:$M$32,$L$2:$L$32,"ремонт",$A$2:$A$32,$B199)=0,"",SUMIFS($N$2:$N$32,$L$2:$L$32,"ремонт",$A$2:$A$32,$B199)-SUMIFS($M$2:$M$32,$L$2:$L$32,"ремонт",$A$2:$A$32,$B199)),"")</f>
        <v/>
      </c>
      <c r="V199" s="54" t="str">
        <f t="shared" ref="V199:V262" si="24">IF($B199=$A199,IF(SUMIFS($Q$2:$Q$32,$O$2:$O$32,"ремонт",$A$2:$A$32,$B199)-SUMIFS($P$2:$P$32,$O$2:$O$32,"ремонт",$A$2:$A$32,$B199)=0,"",SUMIFS($Q$2:$Q$32,$O$2:$O$32,"ремонт",$A$2:$A$32,$B199)-SUMIFS($P$2:$P$32,$O$2:$O$32,"ремонт",$A$2:$A$32,$B199)),"")</f>
        <v/>
      </c>
    </row>
    <row r="200" spans="1:22" x14ac:dyDescent="0.25">
      <c r="A200" s="50">
        <f>MAX(B$2:B200)</f>
        <v>42074</v>
      </c>
      <c r="B200" s="56">
        <f t="shared" si="19"/>
        <v>198</v>
      </c>
      <c r="C200" s="4"/>
      <c r="D200" s="6"/>
      <c r="E200" s="3">
        <f>SUMIFS(E$32:E201,$A$32:$A201,$B200,C$32:C201,"&lt;&gt;"&amp;"ремонт")-SUMIFS(D$32:D201,$A$32:$A201,$B200,C$32:C201,"&lt;&gt;"&amp;"ремонт")</f>
        <v>0</v>
      </c>
      <c r="F200" s="4"/>
      <c r="G200" s="6"/>
      <c r="H200" s="3">
        <f>SUMIFS(H$32:H201,$A$32:$A201,$B200,F$32:F201,"&lt;&gt;"&amp;"ремонт")-SUMIFS(G$32:G201,$A$32:$A201,$B200,F$32:F201,"&lt;&gt;"&amp;"ремонт")</f>
        <v>0</v>
      </c>
      <c r="I200" s="4"/>
      <c r="J200" s="6"/>
      <c r="K200" s="3">
        <f>SUMIFS(K$32:K201,$A$32:$A201,$B200,I$32:I201,"&lt;&gt;"&amp;"ремонт")-SUMIFS(J$32:J201,$A$32:$A201,$B200,I$32:I201,"&lt;&gt;"&amp;"ремонт")</f>
        <v>0</v>
      </c>
      <c r="L200" s="4"/>
      <c r="M200" s="6"/>
      <c r="N200" s="3">
        <f>SUMIFS(N$32:N201,$A$32:$A201,$B200,L$32:L201,"&lt;&gt;"&amp;"ремонт")-SUMIFS(M$32:M201,$A$32:$A201,$B200,L$32:L201,"&lt;&gt;"&amp;"ремонт")</f>
        <v>0</v>
      </c>
      <c r="O200" s="4"/>
      <c r="P200" s="6"/>
      <c r="Q200" s="3">
        <f>SUMIFS(Q$32:Q201,$A$32:$A201,$B200,O$32:O201,"&lt;&gt;"&amp;"ремонт")-SUMIFS(P$32:P201,$A$32:$A201,$B200,O$32:O201,"&lt;&gt;"&amp;"ремонт")</f>
        <v>0</v>
      </c>
      <c r="R200" s="52" t="str">
        <f t="shared" si="20"/>
        <v/>
      </c>
      <c r="S200" s="53" t="str">
        <f t="shared" si="21"/>
        <v/>
      </c>
      <c r="T200" s="54" t="str">
        <f t="shared" si="22"/>
        <v/>
      </c>
      <c r="U200" s="54" t="str">
        <f t="shared" si="23"/>
        <v/>
      </c>
      <c r="V200" s="54" t="str">
        <f t="shared" si="24"/>
        <v/>
      </c>
    </row>
    <row r="201" spans="1:22" x14ac:dyDescent="0.25">
      <c r="A201" s="50">
        <f>MAX(B$2:B201)</f>
        <v>42074</v>
      </c>
      <c r="B201" s="56">
        <f t="shared" si="19"/>
        <v>199</v>
      </c>
      <c r="C201" s="4"/>
      <c r="D201" s="6"/>
      <c r="E201" s="3">
        <f>SUMIFS(E$32:E202,$A$32:$A202,$B201,C$32:C202,"&lt;&gt;"&amp;"ремонт")-SUMIFS(D$32:D202,$A$32:$A202,$B201,C$32:C202,"&lt;&gt;"&amp;"ремонт")</f>
        <v>0</v>
      </c>
      <c r="F201" s="4"/>
      <c r="G201" s="6"/>
      <c r="H201" s="3">
        <f>SUMIFS(H$32:H202,$A$32:$A202,$B201,F$32:F202,"&lt;&gt;"&amp;"ремонт")-SUMIFS(G$32:G202,$A$32:$A202,$B201,F$32:F202,"&lt;&gt;"&amp;"ремонт")</f>
        <v>0</v>
      </c>
      <c r="I201" s="4"/>
      <c r="J201" s="6"/>
      <c r="K201" s="3">
        <f>SUMIFS(K$32:K202,$A$32:$A202,$B201,I$32:I202,"&lt;&gt;"&amp;"ремонт")-SUMIFS(J$32:J202,$A$32:$A202,$B201,I$32:I202,"&lt;&gt;"&amp;"ремонт")</f>
        <v>0</v>
      </c>
      <c r="L201" s="4"/>
      <c r="M201" s="6"/>
      <c r="N201" s="3">
        <f>SUMIFS(N$32:N202,$A$32:$A202,$B201,L$32:L202,"&lt;&gt;"&amp;"ремонт")-SUMIFS(M$32:M202,$A$32:$A202,$B201,L$32:L202,"&lt;&gt;"&amp;"ремонт")</f>
        <v>0</v>
      </c>
      <c r="O201" s="4"/>
      <c r="P201" s="6"/>
      <c r="Q201" s="3">
        <f>SUMIFS(Q$32:Q202,$A$32:$A202,$B201,O$32:O202,"&lt;&gt;"&amp;"ремонт")-SUMIFS(P$32:P202,$A$32:$A202,$B201,O$32:O202,"&lt;&gt;"&amp;"ремонт")</f>
        <v>0</v>
      </c>
      <c r="R201" s="52" t="str">
        <f t="shared" si="20"/>
        <v/>
      </c>
      <c r="S201" s="53" t="str">
        <f t="shared" si="21"/>
        <v/>
      </c>
      <c r="T201" s="54" t="str">
        <f t="shared" si="22"/>
        <v/>
      </c>
      <c r="U201" s="54" t="str">
        <f t="shared" si="23"/>
        <v/>
      </c>
      <c r="V201" s="54" t="str">
        <f t="shared" si="24"/>
        <v/>
      </c>
    </row>
    <row r="202" spans="1:22" x14ac:dyDescent="0.25">
      <c r="A202" s="50">
        <f>MAX(B$2:B202)</f>
        <v>42074</v>
      </c>
      <c r="B202" s="56">
        <f t="shared" si="19"/>
        <v>200</v>
      </c>
      <c r="C202" s="4"/>
      <c r="D202" s="6"/>
      <c r="E202" s="3">
        <f>SUMIFS(E$32:E203,$A$32:$A203,$B202,C$32:C203,"&lt;&gt;"&amp;"ремонт")-SUMIFS(D$32:D203,$A$32:$A203,$B202,C$32:C203,"&lt;&gt;"&amp;"ремонт")</f>
        <v>0</v>
      </c>
      <c r="F202" s="4"/>
      <c r="G202" s="6"/>
      <c r="H202" s="3">
        <f>SUMIFS(H$32:H203,$A$32:$A203,$B202,F$32:F203,"&lt;&gt;"&amp;"ремонт")-SUMIFS(G$32:G203,$A$32:$A203,$B202,F$32:F203,"&lt;&gt;"&amp;"ремонт")</f>
        <v>0</v>
      </c>
      <c r="I202" s="4"/>
      <c r="J202" s="6"/>
      <c r="K202" s="3">
        <f>SUMIFS(K$32:K203,$A$32:$A203,$B202,I$32:I203,"&lt;&gt;"&amp;"ремонт")-SUMIFS(J$32:J203,$A$32:$A203,$B202,I$32:I203,"&lt;&gt;"&amp;"ремонт")</f>
        <v>0</v>
      </c>
      <c r="L202" s="4"/>
      <c r="M202" s="6"/>
      <c r="N202" s="3">
        <f>SUMIFS(N$32:N203,$A$32:$A203,$B202,L$32:L203,"&lt;&gt;"&amp;"ремонт")-SUMIFS(M$32:M203,$A$32:$A203,$B202,L$32:L203,"&lt;&gt;"&amp;"ремонт")</f>
        <v>0</v>
      </c>
      <c r="O202" s="4"/>
      <c r="P202" s="6"/>
      <c r="Q202" s="3">
        <f>SUMIFS(Q$32:Q203,$A$32:$A203,$B202,O$32:O203,"&lt;&gt;"&amp;"ремонт")-SUMIFS(P$32:P203,$A$32:$A203,$B202,O$32:O203,"&lt;&gt;"&amp;"ремонт")</f>
        <v>0</v>
      </c>
      <c r="R202" s="52" t="str">
        <f t="shared" si="20"/>
        <v/>
      </c>
      <c r="S202" s="53" t="str">
        <f t="shared" si="21"/>
        <v/>
      </c>
      <c r="T202" s="54" t="str">
        <f t="shared" si="22"/>
        <v/>
      </c>
      <c r="U202" s="54" t="str">
        <f t="shared" si="23"/>
        <v/>
      </c>
      <c r="V202" s="54" t="str">
        <f t="shared" si="24"/>
        <v/>
      </c>
    </row>
    <row r="203" spans="1:22" x14ac:dyDescent="0.25">
      <c r="A203" s="50">
        <f>MAX(B$2:B203)</f>
        <v>42074</v>
      </c>
      <c r="B203" s="56">
        <f t="shared" si="19"/>
        <v>201</v>
      </c>
      <c r="C203" s="4"/>
      <c r="D203" s="6"/>
      <c r="E203" s="3">
        <f>SUMIFS(E$32:E204,$A$32:$A204,$B203,C$32:C204,"&lt;&gt;"&amp;"ремонт")-SUMIFS(D$32:D204,$A$32:$A204,$B203,C$32:C204,"&lt;&gt;"&amp;"ремонт")</f>
        <v>0</v>
      </c>
      <c r="F203" s="4"/>
      <c r="G203" s="6"/>
      <c r="H203" s="3">
        <f>SUMIFS(H$32:H204,$A$32:$A204,$B203,F$32:F204,"&lt;&gt;"&amp;"ремонт")-SUMIFS(G$32:G204,$A$32:$A204,$B203,F$32:F204,"&lt;&gt;"&amp;"ремонт")</f>
        <v>0</v>
      </c>
      <c r="I203" s="4"/>
      <c r="J203" s="6"/>
      <c r="K203" s="3">
        <f>SUMIFS(K$32:K204,$A$32:$A204,$B203,I$32:I204,"&lt;&gt;"&amp;"ремонт")-SUMIFS(J$32:J204,$A$32:$A204,$B203,I$32:I204,"&lt;&gt;"&amp;"ремонт")</f>
        <v>0</v>
      </c>
      <c r="L203" s="4"/>
      <c r="M203" s="6"/>
      <c r="N203" s="3">
        <f>SUMIFS(N$32:N204,$A$32:$A204,$B203,L$32:L204,"&lt;&gt;"&amp;"ремонт")-SUMIFS(M$32:M204,$A$32:$A204,$B203,L$32:L204,"&lt;&gt;"&amp;"ремонт")</f>
        <v>0</v>
      </c>
      <c r="O203" s="4"/>
      <c r="P203" s="6"/>
      <c r="Q203" s="3">
        <f>SUMIFS(Q$32:Q204,$A$32:$A204,$B203,O$32:O204,"&lt;&gt;"&amp;"ремонт")-SUMIFS(P$32:P204,$A$32:$A204,$B203,O$32:O204,"&lt;&gt;"&amp;"ремонт")</f>
        <v>0</v>
      </c>
      <c r="R203" s="52" t="str">
        <f t="shared" si="20"/>
        <v/>
      </c>
      <c r="S203" s="53" t="str">
        <f t="shared" si="21"/>
        <v/>
      </c>
      <c r="T203" s="54" t="str">
        <f t="shared" si="22"/>
        <v/>
      </c>
      <c r="U203" s="54" t="str">
        <f t="shared" si="23"/>
        <v/>
      </c>
      <c r="V203" s="54" t="str">
        <f t="shared" si="24"/>
        <v/>
      </c>
    </row>
    <row r="204" spans="1:22" x14ac:dyDescent="0.25">
      <c r="A204" s="50">
        <f>MAX(B$2:B204)</f>
        <v>42074</v>
      </c>
      <c r="B204" s="56">
        <f t="shared" si="19"/>
        <v>202</v>
      </c>
      <c r="C204" s="4"/>
      <c r="D204" s="6"/>
      <c r="E204" s="3">
        <f>SUMIFS(E$32:E205,$A$32:$A205,$B204,C$32:C205,"&lt;&gt;"&amp;"ремонт")-SUMIFS(D$32:D205,$A$32:$A205,$B204,C$32:C205,"&lt;&gt;"&amp;"ремонт")</f>
        <v>0</v>
      </c>
      <c r="F204" s="4"/>
      <c r="G204" s="6"/>
      <c r="H204" s="3">
        <f>SUMIFS(H$32:H205,$A$32:$A205,$B204,F$32:F205,"&lt;&gt;"&amp;"ремонт")-SUMIFS(G$32:G205,$A$32:$A205,$B204,F$32:F205,"&lt;&gt;"&amp;"ремонт")</f>
        <v>0</v>
      </c>
      <c r="I204" s="4"/>
      <c r="J204" s="6"/>
      <c r="K204" s="3">
        <f>SUMIFS(K$32:K205,$A$32:$A205,$B204,I$32:I205,"&lt;&gt;"&amp;"ремонт")-SUMIFS(J$32:J205,$A$32:$A205,$B204,I$32:I205,"&lt;&gt;"&amp;"ремонт")</f>
        <v>0</v>
      </c>
      <c r="L204" s="4"/>
      <c r="M204" s="6"/>
      <c r="N204" s="3">
        <f>SUMIFS(N$32:N205,$A$32:$A205,$B204,L$32:L205,"&lt;&gt;"&amp;"ремонт")-SUMIFS(M$32:M205,$A$32:$A205,$B204,L$32:L205,"&lt;&gt;"&amp;"ремонт")</f>
        <v>0</v>
      </c>
      <c r="O204" s="4"/>
      <c r="P204" s="6"/>
      <c r="Q204" s="3">
        <f>SUMIFS(Q$32:Q205,$A$32:$A205,$B204,O$32:O205,"&lt;&gt;"&amp;"ремонт")-SUMIFS(P$32:P205,$A$32:$A205,$B204,O$32:O205,"&lt;&gt;"&amp;"ремонт")</f>
        <v>0</v>
      </c>
      <c r="R204" s="52" t="str">
        <f t="shared" si="20"/>
        <v/>
      </c>
      <c r="S204" s="53" t="str">
        <f t="shared" si="21"/>
        <v/>
      </c>
      <c r="T204" s="54" t="str">
        <f t="shared" si="22"/>
        <v/>
      </c>
      <c r="U204" s="54" t="str">
        <f t="shared" si="23"/>
        <v/>
      </c>
      <c r="V204" s="54" t="str">
        <f t="shared" si="24"/>
        <v/>
      </c>
    </row>
    <row r="205" spans="1:22" x14ac:dyDescent="0.25">
      <c r="A205" s="50">
        <f>MAX(B$2:B205)</f>
        <v>42074</v>
      </c>
      <c r="B205" s="56">
        <f t="shared" si="19"/>
        <v>203</v>
      </c>
      <c r="C205" s="4"/>
      <c r="D205" s="6"/>
      <c r="E205" s="3">
        <f>SUMIFS(E$32:E206,$A$32:$A206,$B205,C$32:C206,"&lt;&gt;"&amp;"ремонт")-SUMIFS(D$32:D206,$A$32:$A206,$B205,C$32:C206,"&lt;&gt;"&amp;"ремонт")</f>
        <v>0</v>
      </c>
      <c r="F205" s="4"/>
      <c r="G205" s="6"/>
      <c r="H205" s="3">
        <f>SUMIFS(H$32:H206,$A$32:$A206,$B205,F$32:F206,"&lt;&gt;"&amp;"ремонт")-SUMIFS(G$32:G206,$A$32:$A206,$B205,F$32:F206,"&lt;&gt;"&amp;"ремонт")</f>
        <v>0</v>
      </c>
      <c r="I205" s="4"/>
      <c r="J205" s="6"/>
      <c r="K205" s="3">
        <f>SUMIFS(K$32:K206,$A$32:$A206,$B205,I$32:I206,"&lt;&gt;"&amp;"ремонт")-SUMIFS(J$32:J206,$A$32:$A206,$B205,I$32:I206,"&lt;&gt;"&amp;"ремонт")</f>
        <v>0</v>
      </c>
      <c r="L205" s="4"/>
      <c r="M205" s="6"/>
      <c r="N205" s="3">
        <f>SUMIFS(N$32:N206,$A$32:$A206,$B205,L$32:L206,"&lt;&gt;"&amp;"ремонт")-SUMIFS(M$32:M206,$A$32:$A206,$B205,L$32:L206,"&lt;&gt;"&amp;"ремонт")</f>
        <v>0</v>
      </c>
      <c r="O205" s="4"/>
      <c r="P205" s="6"/>
      <c r="Q205" s="3">
        <f>SUMIFS(Q$32:Q206,$A$32:$A206,$B205,O$32:O206,"&lt;&gt;"&amp;"ремонт")-SUMIFS(P$32:P206,$A$32:$A206,$B205,O$32:O206,"&lt;&gt;"&amp;"ремонт")</f>
        <v>0</v>
      </c>
      <c r="R205" s="52" t="str">
        <f t="shared" si="20"/>
        <v/>
      </c>
      <c r="S205" s="53" t="str">
        <f t="shared" si="21"/>
        <v/>
      </c>
      <c r="T205" s="54" t="str">
        <f t="shared" si="22"/>
        <v/>
      </c>
      <c r="U205" s="54" t="str">
        <f t="shared" si="23"/>
        <v/>
      </c>
      <c r="V205" s="54" t="str">
        <f t="shared" si="24"/>
        <v/>
      </c>
    </row>
    <row r="206" spans="1:22" x14ac:dyDescent="0.25">
      <c r="A206" s="50">
        <f>MAX(B$2:B206)</f>
        <v>42074</v>
      </c>
      <c r="B206" s="56">
        <f t="shared" si="19"/>
        <v>204</v>
      </c>
      <c r="C206" s="4"/>
      <c r="D206" s="6"/>
      <c r="E206" s="3">
        <f>SUMIFS(E$32:E207,$A$32:$A207,$B206,C$32:C207,"&lt;&gt;"&amp;"ремонт")-SUMIFS(D$32:D207,$A$32:$A207,$B206,C$32:C207,"&lt;&gt;"&amp;"ремонт")</f>
        <v>0</v>
      </c>
      <c r="F206" s="4"/>
      <c r="G206" s="6"/>
      <c r="H206" s="3">
        <f>SUMIFS(H$32:H207,$A$32:$A207,$B206,F$32:F207,"&lt;&gt;"&amp;"ремонт")-SUMIFS(G$32:G207,$A$32:$A207,$B206,F$32:F207,"&lt;&gt;"&amp;"ремонт")</f>
        <v>0</v>
      </c>
      <c r="I206" s="4"/>
      <c r="J206" s="6"/>
      <c r="K206" s="3">
        <f>SUMIFS(K$32:K207,$A$32:$A207,$B206,I$32:I207,"&lt;&gt;"&amp;"ремонт")-SUMIFS(J$32:J207,$A$32:$A207,$B206,I$32:I207,"&lt;&gt;"&amp;"ремонт")</f>
        <v>0</v>
      </c>
      <c r="L206" s="4"/>
      <c r="M206" s="6"/>
      <c r="N206" s="3">
        <f>SUMIFS(N$32:N207,$A$32:$A207,$B206,L$32:L207,"&lt;&gt;"&amp;"ремонт")-SUMIFS(M$32:M207,$A$32:$A207,$B206,L$32:L207,"&lt;&gt;"&amp;"ремонт")</f>
        <v>0</v>
      </c>
      <c r="O206" s="4"/>
      <c r="P206" s="6"/>
      <c r="Q206" s="3">
        <f>SUMIFS(Q$32:Q207,$A$32:$A207,$B206,O$32:O207,"&lt;&gt;"&amp;"ремонт")-SUMIFS(P$32:P207,$A$32:$A207,$B206,O$32:O207,"&lt;&gt;"&amp;"ремонт")</f>
        <v>0</v>
      </c>
      <c r="R206" s="52" t="str">
        <f t="shared" si="20"/>
        <v/>
      </c>
      <c r="S206" s="53" t="str">
        <f t="shared" si="21"/>
        <v/>
      </c>
      <c r="T206" s="54" t="str">
        <f t="shared" si="22"/>
        <v/>
      </c>
      <c r="U206" s="54" t="str">
        <f t="shared" si="23"/>
        <v/>
      </c>
      <c r="V206" s="54" t="str">
        <f t="shared" si="24"/>
        <v/>
      </c>
    </row>
    <row r="207" spans="1:22" x14ac:dyDescent="0.25">
      <c r="A207" s="50">
        <f>MAX(B$2:B207)</f>
        <v>42074</v>
      </c>
      <c r="B207" s="56">
        <f t="shared" si="19"/>
        <v>205</v>
      </c>
      <c r="C207" s="4"/>
      <c r="D207" s="6"/>
      <c r="E207" s="3">
        <f>SUMIFS(E$32:E208,$A$32:$A208,$B207,C$32:C208,"&lt;&gt;"&amp;"ремонт")-SUMIFS(D$32:D208,$A$32:$A208,$B207,C$32:C208,"&lt;&gt;"&amp;"ремонт")</f>
        <v>0</v>
      </c>
      <c r="F207" s="4"/>
      <c r="G207" s="6"/>
      <c r="H207" s="3">
        <f>SUMIFS(H$32:H208,$A$32:$A208,$B207,F$32:F208,"&lt;&gt;"&amp;"ремонт")-SUMIFS(G$32:G208,$A$32:$A208,$B207,F$32:F208,"&lt;&gt;"&amp;"ремонт")</f>
        <v>0</v>
      </c>
      <c r="I207" s="4"/>
      <c r="J207" s="6"/>
      <c r="K207" s="3">
        <f>SUMIFS(K$32:K208,$A$32:$A208,$B207,I$32:I208,"&lt;&gt;"&amp;"ремонт")-SUMIFS(J$32:J208,$A$32:$A208,$B207,I$32:I208,"&lt;&gt;"&amp;"ремонт")</f>
        <v>0</v>
      </c>
      <c r="L207" s="4"/>
      <c r="M207" s="6"/>
      <c r="N207" s="3">
        <f>SUMIFS(N$32:N208,$A$32:$A208,$B207,L$32:L208,"&lt;&gt;"&amp;"ремонт")-SUMIFS(M$32:M208,$A$32:$A208,$B207,L$32:L208,"&lt;&gt;"&amp;"ремонт")</f>
        <v>0</v>
      </c>
      <c r="O207" s="4"/>
      <c r="P207" s="6"/>
      <c r="Q207" s="3">
        <f>SUMIFS(Q$32:Q208,$A$32:$A208,$B207,O$32:O208,"&lt;&gt;"&amp;"ремонт")-SUMIFS(P$32:P208,$A$32:$A208,$B207,O$32:O208,"&lt;&gt;"&amp;"ремонт")</f>
        <v>0</v>
      </c>
      <c r="R207" s="52" t="str">
        <f t="shared" si="20"/>
        <v/>
      </c>
      <c r="S207" s="53" t="str">
        <f t="shared" si="21"/>
        <v/>
      </c>
      <c r="T207" s="54" t="str">
        <f t="shared" si="22"/>
        <v/>
      </c>
      <c r="U207" s="54" t="str">
        <f t="shared" si="23"/>
        <v/>
      </c>
      <c r="V207" s="54" t="str">
        <f t="shared" si="24"/>
        <v/>
      </c>
    </row>
    <row r="208" spans="1:22" x14ac:dyDescent="0.25">
      <c r="A208" s="50">
        <f>MAX(B$2:B208)</f>
        <v>42074</v>
      </c>
      <c r="B208" s="56">
        <f t="shared" si="19"/>
        <v>206</v>
      </c>
      <c r="C208" s="4"/>
      <c r="D208" s="6"/>
      <c r="E208" s="3">
        <f>SUMIFS(E$32:E209,$A$32:$A209,$B208,C$32:C209,"&lt;&gt;"&amp;"ремонт")-SUMIFS(D$32:D209,$A$32:$A209,$B208,C$32:C209,"&lt;&gt;"&amp;"ремонт")</f>
        <v>0</v>
      </c>
      <c r="F208" s="4"/>
      <c r="G208" s="6"/>
      <c r="H208" s="3">
        <f>SUMIFS(H$32:H209,$A$32:$A209,$B208,F$32:F209,"&lt;&gt;"&amp;"ремонт")-SUMIFS(G$32:G209,$A$32:$A209,$B208,F$32:F209,"&lt;&gt;"&amp;"ремонт")</f>
        <v>0</v>
      </c>
      <c r="I208" s="4"/>
      <c r="J208" s="6"/>
      <c r="K208" s="3">
        <f>SUMIFS(K$32:K209,$A$32:$A209,$B208,I$32:I209,"&lt;&gt;"&amp;"ремонт")-SUMIFS(J$32:J209,$A$32:$A209,$B208,I$32:I209,"&lt;&gt;"&amp;"ремонт")</f>
        <v>0</v>
      </c>
      <c r="L208" s="4"/>
      <c r="M208" s="6"/>
      <c r="N208" s="3">
        <f>SUMIFS(N$32:N209,$A$32:$A209,$B208,L$32:L209,"&lt;&gt;"&amp;"ремонт")-SUMIFS(M$32:M209,$A$32:$A209,$B208,L$32:L209,"&lt;&gt;"&amp;"ремонт")</f>
        <v>0</v>
      </c>
      <c r="O208" s="4"/>
      <c r="P208" s="6"/>
      <c r="Q208" s="3">
        <f>SUMIFS(Q$32:Q209,$A$32:$A209,$B208,O$32:O209,"&lt;&gt;"&amp;"ремонт")-SUMIFS(P$32:P209,$A$32:$A209,$B208,O$32:O209,"&lt;&gt;"&amp;"ремонт")</f>
        <v>0</v>
      </c>
      <c r="R208" s="52" t="str">
        <f t="shared" si="20"/>
        <v/>
      </c>
      <c r="S208" s="53" t="str">
        <f t="shared" si="21"/>
        <v/>
      </c>
      <c r="T208" s="54" t="str">
        <f t="shared" si="22"/>
        <v/>
      </c>
      <c r="U208" s="54" t="str">
        <f t="shared" si="23"/>
        <v/>
      </c>
      <c r="V208" s="54" t="str">
        <f t="shared" si="24"/>
        <v/>
      </c>
    </row>
    <row r="209" spans="1:22" x14ac:dyDescent="0.25">
      <c r="A209" s="50">
        <f>MAX(B$2:B209)</f>
        <v>42074</v>
      </c>
      <c r="B209" s="56">
        <f t="shared" si="19"/>
        <v>207</v>
      </c>
      <c r="C209" s="4"/>
      <c r="D209" s="6"/>
      <c r="E209" s="3">
        <f>SUMIFS(E$32:E210,$A$32:$A210,$B209,C$32:C210,"&lt;&gt;"&amp;"ремонт")-SUMIFS(D$32:D210,$A$32:$A210,$B209,C$32:C210,"&lt;&gt;"&amp;"ремонт")</f>
        <v>0</v>
      </c>
      <c r="F209" s="4"/>
      <c r="G209" s="6"/>
      <c r="H209" s="3">
        <f>SUMIFS(H$32:H210,$A$32:$A210,$B209,F$32:F210,"&lt;&gt;"&amp;"ремонт")-SUMIFS(G$32:G210,$A$32:$A210,$B209,F$32:F210,"&lt;&gt;"&amp;"ремонт")</f>
        <v>0</v>
      </c>
      <c r="I209" s="4"/>
      <c r="J209" s="6"/>
      <c r="K209" s="3">
        <f>SUMIFS(K$32:K210,$A$32:$A210,$B209,I$32:I210,"&lt;&gt;"&amp;"ремонт")-SUMIFS(J$32:J210,$A$32:$A210,$B209,I$32:I210,"&lt;&gt;"&amp;"ремонт")</f>
        <v>0</v>
      </c>
      <c r="L209" s="4"/>
      <c r="M209" s="6"/>
      <c r="N209" s="3">
        <f>SUMIFS(N$32:N210,$A$32:$A210,$B209,L$32:L210,"&lt;&gt;"&amp;"ремонт")-SUMIFS(M$32:M210,$A$32:$A210,$B209,L$32:L210,"&lt;&gt;"&amp;"ремонт")</f>
        <v>0</v>
      </c>
      <c r="O209" s="4"/>
      <c r="P209" s="6"/>
      <c r="Q209" s="3">
        <f>SUMIFS(Q$32:Q210,$A$32:$A210,$B209,O$32:O210,"&lt;&gt;"&amp;"ремонт")-SUMIFS(P$32:P210,$A$32:$A210,$B209,O$32:O210,"&lt;&gt;"&amp;"ремонт")</f>
        <v>0</v>
      </c>
      <c r="R209" s="52" t="str">
        <f t="shared" si="20"/>
        <v/>
      </c>
      <c r="S209" s="53" t="str">
        <f t="shared" si="21"/>
        <v/>
      </c>
      <c r="T209" s="54" t="str">
        <f t="shared" si="22"/>
        <v/>
      </c>
      <c r="U209" s="54" t="str">
        <f t="shared" si="23"/>
        <v/>
      </c>
      <c r="V209" s="54" t="str">
        <f t="shared" si="24"/>
        <v/>
      </c>
    </row>
    <row r="210" spans="1:22" x14ac:dyDescent="0.25">
      <c r="A210" s="50">
        <f>MAX(B$2:B210)</f>
        <v>42074</v>
      </c>
      <c r="B210" s="56">
        <f t="shared" si="19"/>
        <v>208</v>
      </c>
      <c r="C210" s="4"/>
      <c r="D210" s="6"/>
      <c r="E210" s="3">
        <f>SUMIFS(E$32:E211,$A$32:$A211,$B210,C$32:C211,"&lt;&gt;"&amp;"ремонт")-SUMIFS(D$32:D211,$A$32:$A211,$B210,C$32:C211,"&lt;&gt;"&amp;"ремонт")</f>
        <v>0</v>
      </c>
      <c r="F210" s="4"/>
      <c r="G210" s="6"/>
      <c r="H210" s="3">
        <f>SUMIFS(H$32:H211,$A$32:$A211,$B210,F$32:F211,"&lt;&gt;"&amp;"ремонт")-SUMIFS(G$32:G211,$A$32:$A211,$B210,F$32:F211,"&lt;&gt;"&amp;"ремонт")</f>
        <v>0</v>
      </c>
      <c r="I210" s="4"/>
      <c r="J210" s="6"/>
      <c r="K210" s="3">
        <f>SUMIFS(K$32:K211,$A$32:$A211,$B210,I$32:I211,"&lt;&gt;"&amp;"ремонт")-SUMIFS(J$32:J211,$A$32:$A211,$B210,I$32:I211,"&lt;&gt;"&amp;"ремонт")</f>
        <v>0</v>
      </c>
      <c r="L210" s="4"/>
      <c r="M210" s="6"/>
      <c r="N210" s="3">
        <f>SUMIFS(N$32:N211,$A$32:$A211,$B210,L$32:L211,"&lt;&gt;"&amp;"ремонт")-SUMIFS(M$32:M211,$A$32:$A211,$B210,L$32:L211,"&lt;&gt;"&amp;"ремонт")</f>
        <v>0</v>
      </c>
      <c r="O210" s="4"/>
      <c r="P210" s="6"/>
      <c r="Q210" s="3">
        <f>SUMIFS(Q$32:Q211,$A$32:$A211,$B210,O$32:O211,"&lt;&gt;"&amp;"ремонт")-SUMIFS(P$32:P211,$A$32:$A211,$B210,O$32:O211,"&lt;&gt;"&amp;"ремонт")</f>
        <v>0</v>
      </c>
      <c r="R210" s="52" t="str">
        <f t="shared" si="20"/>
        <v/>
      </c>
      <c r="S210" s="53" t="str">
        <f t="shared" si="21"/>
        <v/>
      </c>
      <c r="T210" s="54" t="str">
        <f t="shared" si="22"/>
        <v/>
      </c>
      <c r="U210" s="54" t="str">
        <f t="shared" si="23"/>
        <v/>
      </c>
      <c r="V210" s="54" t="str">
        <f t="shared" si="24"/>
        <v/>
      </c>
    </row>
    <row r="211" spans="1:22" x14ac:dyDescent="0.25">
      <c r="A211" s="50">
        <f>MAX(B$2:B211)</f>
        <v>42074</v>
      </c>
      <c r="B211" s="56">
        <f t="shared" si="19"/>
        <v>209</v>
      </c>
      <c r="C211" s="4"/>
      <c r="D211" s="6"/>
      <c r="E211" s="3">
        <f>SUMIFS(E$32:E212,$A$32:$A212,$B211,C$32:C212,"&lt;&gt;"&amp;"ремонт")-SUMIFS(D$32:D212,$A$32:$A212,$B211,C$32:C212,"&lt;&gt;"&amp;"ремонт")</f>
        <v>0</v>
      </c>
      <c r="F211" s="4"/>
      <c r="G211" s="6"/>
      <c r="H211" s="3">
        <f>SUMIFS(H$32:H212,$A$32:$A212,$B211,F$32:F212,"&lt;&gt;"&amp;"ремонт")-SUMIFS(G$32:G212,$A$32:$A212,$B211,F$32:F212,"&lt;&gt;"&amp;"ремонт")</f>
        <v>0</v>
      </c>
      <c r="I211" s="4"/>
      <c r="J211" s="6"/>
      <c r="K211" s="3">
        <f>SUMIFS(K$32:K212,$A$32:$A212,$B211,I$32:I212,"&lt;&gt;"&amp;"ремонт")-SUMIFS(J$32:J212,$A$32:$A212,$B211,I$32:I212,"&lt;&gt;"&amp;"ремонт")</f>
        <v>0</v>
      </c>
      <c r="L211" s="4"/>
      <c r="M211" s="6"/>
      <c r="N211" s="3">
        <f>SUMIFS(N$32:N212,$A$32:$A212,$B211,L$32:L212,"&lt;&gt;"&amp;"ремонт")-SUMIFS(M$32:M212,$A$32:$A212,$B211,L$32:L212,"&lt;&gt;"&amp;"ремонт")</f>
        <v>0</v>
      </c>
      <c r="O211" s="4"/>
      <c r="P211" s="6"/>
      <c r="Q211" s="3">
        <f>SUMIFS(Q$32:Q212,$A$32:$A212,$B211,O$32:O212,"&lt;&gt;"&amp;"ремонт")-SUMIFS(P$32:P212,$A$32:$A212,$B211,O$32:O212,"&lt;&gt;"&amp;"ремонт")</f>
        <v>0</v>
      </c>
      <c r="R211" s="52" t="str">
        <f t="shared" si="20"/>
        <v/>
      </c>
      <c r="S211" s="53" t="str">
        <f t="shared" si="21"/>
        <v/>
      </c>
      <c r="T211" s="54" t="str">
        <f t="shared" si="22"/>
        <v/>
      </c>
      <c r="U211" s="54" t="str">
        <f t="shared" si="23"/>
        <v/>
      </c>
      <c r="V211" s="54" t="str">
        <f t="shared" si="24"/>
        <v/>
      </c>
    </row>
    <row r="212" spans="1:22" x14ac:dyDescent="0.25">
      <c r="A212" s="50">
        <f>MAX(B$2:B212)</f>
        <v>42074</v>
      </c>
      <c r="B212" s="56">
        <f t="shared" si="19"/>
        <v>210</v>
      </c>
      <c r="C212" s="4"/>
      <c r="D212" s="6"/>
      <c r="E212" s="3">
        <f>SUMIFS(E$32:E213,$A$32:$A213,$B212,C$32:C213,"&lt;&gt;"&amp;"ремонт")-SUMIFS(D$32:D213,$A$32:$A213,$B212,C$32:C213,"&lt;&gt;"&amp;"ремонт")</f>
        <v>0</v>
      </c>
      <c r="F212" s="4"/>
      <c r="G212" s="6"/>
      <c r="H212" s="3">
        <f>SUMIFS(H$32:H213,$A$32:$A213,$B212,F$32:F213,"&lt;&gt;"&amp;"ремонт")-SUMIFS(G$32:G213,$A$32:$A213,$B212,F$32:F213,"&lt;&gt;"&amp;"ремонт")</f>
        <v>0</v>
      </c>
      <c r="I212" s="4"/>
      <c r="J212" s="6"/>
      <c r="K212" s="3">
        <f>SUMIFS(K$32:K213,$A$32:$A213,$B212,I$32:I213,"&lt;&gt;"&amp;"ремонт")-SUMIFS(J$32:J213,$A$32:$A213,$B212,I$32:I213,"&lt;&gt;"&amp;"ремонт")</f>
        <v>0</v>
      </c>
      <c r="L212" s="4"/>
      <c r="M212" s="6"/>
      <c r="N212" s="3">
        <f>SUMIFS(N$32:N213,$A$32:$A213,$B212,L$32:L213,"&lt;&gt;"&amp;"ремонт")-SUMIFS(M$32:M213,$A$32:$A213,$B212,L$32:L213,"&lt;&gt;"&amp;"ремонт")</f>
        <v>0</v>
      </c>
      <c r="O212" s="4"/>
      <c r="P212" s="6"/>
      <c r="Q212" s="3">
        <f>SUMIFS(Q$32:Q213,$A$32:$A213,$B212,O$32:O213,"&lt;&gt;"&amp;"ремонт")-SUMIFS(P$32:P213,$A$32:$A213,$B212,O$32:O213,"&lt;&gt;"&amp;"ремонт")</f>
        <v>0</v>
      </c>
      <c r="R212" s="52" t="str">
        <f t="shared" si="20"/>
        <v/>
      </c>
      <c r="S212" s="53" t="str">
        <f t="shared" si="21"/>
        <v/>
      </c>
      <c r="T212" s="54" t="str">
        <f t="shared" si="22"/>
        <v/>
      </c>
      <c r="U212" s="54" t="str">
        <f t="shared" si="23"/>
        <v/>
      </c>
      <c r="V212" s="54" t="str">
        <f t="shared" si="24"/>
        <v/>
      </c>
    </row>
    <row r="213" spans="1:22" x14ac:dyDescent="0.25">
      <c r="A213" s="50">
        <f>MAX(B$2:B213)</f>
        <v>42074</v>
      </c>
      <c r="B213" s="56">
        <f t="shared" si="19"/>
        <v>211</v>
      </c>
      <c r="C213" s="4"/>
      <c r="D213" s="6"/>
      <c r="E213" s="3">
        <f>SUMIFS(E$32:E214,$A$32:$A214,$B213,C$32:C214,"&lt;&gt;"&amp;"ремонт")-SUMIFS(D$32:D214,$A$32:$A214,$B213,C$32:C214,"&lt;&gt;"&amp;"ремонт")</f>
        <v>0</v>
      </c>
      <c r="F213" s="4"/>
      <c r="G213" s="6"/>
      <c r="H213" s="3">
        <f>SUMIFS(H$32:H214,$A$32:$A214,$B213,F$32:F214,"&lt;&gt;"&amp;"ремонт")-SUMIFS(G$32:G214,$A$32:$A214,$B213,F$32:F214,"&lt;&gt;"&amp;"ремонт")</f>
        <v>0</v>
      </c>
      <c r="I213" s="4"/>
      <c r="J213" s="6"/>
      <c r="K213" s="3">
        <f>SUMIFS(K$32:K214,$A$32:$A214,$B213,I$32:I214,"&lt;&gt;"&amp;"ремонт")-SUMIFS(J$32:J214,$A$32:$A214,$B213,I$32:I214,"&lt;&gt;"&amp;"ремонт")</f>
        <v>0</v>
      </c>
      <c r="L213" s="4"/>
      <c r="M213" s="6"/>
      <c r="N213" s="3">
        <f>SUMIFS(N$32:N214,$A$32:$A214,$B213,L$32:L214,"&lt;&gt;"&amp;"ремонт")-SUMIFS(M$32:M214,$A$32:$A214,$B213,L$32:L214,"&lt;&gt;"&amp;"ремонт")</f>
        <v>0</v>
      </c>
      <c r="O213" s="4"/>
      <c r="P213" s="6"/>
      <c r="Q213" s="3">
        <f>SUMIFS(Q$32:Q214,$A$32:$A214,$B213,O$32:O214,"&lt;&gt;"&amp;"ремонт")-SUMIFS(P$32:P214,$A$32:$A214,$B213,O$32:O214,"&lt;&gt;"&amp;"ремонт")</f>
        <v>0</v>
      </c>
      <c r="R213" s="52" t="str">
        <f t="shared" si="20"/>
        <v/>
      </c>
      <c r="S213" s="53" t="str">
        <f t="shared" si="21"/>
        <v/>
      </c>
      <c r="T213" s="54" t="str">
        <f t="shared" si="22"/>
        <v/>
      </c>
      <c r="U213" s="54" t="str">
        <f t="shared" si="23"/>
        <v/>
      </c>
      <c r="V213" s="54" t="str">
        <f t="shared" si="24"/>
        <v/>
      </c>
    </row>
    <row r="214" spans="1:22" x14ac:dyDescent="0.25">
      <c r="A214" s="50">
        <f>MAX(B$2:B214)</f>
        <v>42074</v>
      </c>
      <c r="B214" s="56">
        <f t="shared" si="19"/>
        <v>212</v>
      </c>
      <c r="C214" s="4"/>
      <c r="D214" s="6"/>
      <c r="E214" s="3">
        <f>SUMIFS(E$32:E215,$A$32:$A215,$B214,C$32:C215,"&lt;&gt;"&amp;"ремонт")-SUMIFS(D$32:D215,$A$32:$A215,$B214,C$32:C215,"&lt;&gt;"&amp;"ремонт")</f>
        <v>0</v>
      </c>
      <c r="F214" s="4"/>
      <c r="G214" s="6"/>
      <c r="H214" s="3">
        <f>SUMIFS(H$32:H215,$A$32:$A215,$B214,F$32:F215,"&lt;&gt;"&amp;"ремонт")-SUMIFS(G$32:G215,$A$32:$A215,$B214,F$32:F215,"&lt;&gt;"&amp;"ремонт")</f>
        <v>0</v>
      </c>
      <c r="I214" s="4"/>
      <c r="J214" s="6"/>
      <c r="K214" s="3">
        <f>SUMIFS(K$32:K215,$A$32:$A215,$B214,I$32:I215,"&lt;&gt;"&amp;"ремонт")-SUMIFS(J$32:J215,$A$32:$A215,$B214,I$32:I215,"&lt;&gt;"&amp;"ремонт")</f>
        <v>0</v>
      </c>
      <c r="L214" s="4"/>
      <c r="M214" s="6"/>
      <c r="N214" s="3">
        <f>SUMIFS(N$32:N215,$A$32:$A215,$B214,L$32:L215,"&lt;&gt;"&amp;"ремонт")-SUMIFS(M$32:M215,$A$32:$A215,$B214,L$32:L215,"&lt;&gt;"&amp;"ремонт")</f>
        <v>0</v>
      </c>
      <c r="O214" s="4"/>
      <c r="P214" s="6"/>
      <c r="Q214" s="3">
        <f>SUMIFS(Q$32:Q215,$A$32:$A215,$B214,O$32:O215,"&lt;&gt;"&amp;"ремонт")-SUMIFS(P$32:P215,$A$32:$A215,$B214,O$32:O215,"&lt;&gt;"&amp;"ремонт")</f>
        <v>0</v>
      </c>
      <c r="R214" s="52" t="str">
        <f t="shared" si="20"/>
        <v/>
      </c>
      <c r="S214" s="53" t="str">
        <f t="shared" si="21"/>
        <v/>
      </c>
      <c r="T214" s="54" t="str">
        <f t="shared" si="22"/>
        <v/>
      </c>
      <c r="U214" s="54" t="str">
        <f t="shared" si="23"/>
        <v/>
      </c>
      <c r="V214" s="54" t="str">
        <f t="shared" si="24"/>
        <v/>
      </c>
    </row>
    <row r="215" spans="1:22" x14ac:dyDescent="0.25">
      <c r="A215" s="50">
        <f>MAX(B$2:B215)</f>
        <v>42074</v>
      </c>
      <c r="B215" s="56">
        <f t="shared" si="19"/>
        <v>213</v>
      </c>
      <c r="C215" s="4"/>
      <c r="D215" s="6"/>
      <c r="E215" s="3">
        <f>SUMIFS(E$32:E216,$A$32:$A216,$B215,C$32:C216,"&lt;&gt;"&amp;"ремонт")-SUMIFS(D$32:D216,$A$32:$A216,$B215,C$32:C216,"&lt;&gt;"&amp;"ремонт")</f>
        <v>0</v>
      </c>
      <c r="F215" s="4"/>
      <c r="G215" s="6"/>
      <c r="H215" s="3">
        <f>SUMIFS(H$32:H216,$A$32:$A216,$B215,F$32:F216,"&lt;&gt;"&amp;"ремонт")-SUMIFS(G$32:G216,$A$32:$A216,$B215,F$32:F216,"&lt;&gt;"&amp;"ремонт")</f>
        <v>0</v>
      </c>
      <c r="I215" s="4"/>
      <c r="J215" s="6"/>
      <c r="K215" s="3">
        <f>SUMIFS(K$32:K216,$A$32:$A216,$B215,I$32:I216,"&lt;&gt;"&amp;"ремонт")-SUMIFS(J$32:J216,$A$32:$A216,$B215,I$32:I216,"&lt;&gt;"&amp;"ремонт")</f>
        <v>0</v>
      </c>
      <c r="L215" s="4"/>
      <c r="M215" s="6"/>
      <c r="N215" s="3">
        <f>SUMIFS(N$32:N216,$A$32:$A216,$B215,L$32:L216,"&lt;&gt;"&amp;"ремонт")-SUMIFS(M$32:M216,$A$32:$A216,$B215,L$32:L216,"&lt;&gt;"&amp;"ремонт")</f>
        <v>0</v>
      </c>
      <c r="O215" s="4"/>
      <c r="P215" s="6"/>
      <c r="Q215" s="3">
        <f>SUMIFS(Q$32:Q216,$A$32:$A216,$B215,O$32:O216,"&lt;&gt;"&amp;"ремонт")-SUMIFS(P$32:P216,$A$32:$A216,$B215,O$32:O216,"&lt;&gt;"&amp;"ремонт")</f>
        <v>0</v>
      </c>
      <c r="R215" s="52" t="str">
        <f t="shared" si="20"/>
        <v/>
      </c>
      <c r="S215" s="53" t="str">
        <f t="shared" si="21"/>
        <v/>
      </c>
      <c r="T215" s="54" t="str">
        <f t="shared" si="22"/>
        <v/>
      </c>
      <c r="U215" s="54" t="str">
        <f t="shared" si="23"/>
        <v/>
      </c>
      <c r="V215" s="54" t="str">
        <f t="shared" si="24"/>
        <v/>
      </c>
    </row>
    <row r="216" spans="1:22" x14ac:dyDescent="0.25">
      <c r="A216" s="50">
        <f>MAX(B$2:B216)</f>
        <v>42074</v>
      </c>
      <c r="B216" s="56">
        <f t="shared" si="19"/>
        <v>214</v>
      </c>
      <c r="C216" s="4"/>
      <c r="D216" s="6"/>
      <c r="E216" s="3">
        <f>SUMIFS(E$32:E217,$A$32:$A217,$B216,C$32:C217,"&lt;&gt;"&amp;"ремонт")-SUMIFS(D$32:D217,$A$32:$A217,$B216,C$32:C217,"&lt;&gt;"&amp;"ремонт")</f>
        <v>0</v>
      </c>
      <c r="F216" s="4"/>
      <c r="G216" s="6"/>
      <c r="H216" s="3">
        <f>SUMIFS(H$32:H217,$A$32:$A217,$B216,F$32:F217,"&lt;&gt;"&amp;"ремонт")-SUMIFS(G$32:G217,$A$32:$A217,$B216,F$32:F217,"&lt;&gt;"&amp;"ремонт")</f>
        <v>0</v>
      </c>
      <c r="I216" s="4"/>
      <c r="J216" s="6"/>
      <c r="K216" s="3">
        <f>SUMIFS(K$32:K217,$A$32:$A217,$B216,I$32:I217,"&lt;&gt;"&amp;"ремонт")-SUMIFS(J$32:J217,$A$32:$A217,$B216,I$32:I217,"&lt;&gt;"&amp;"ремонт")</f>
        <v>0</v>
      </c>
      <c r="L216" s="4"/>
      <c r="M216" s="6"/>
      <c r="N216" s="3">
        <f>SUMIFS(N$32:N217,$A$32:$A217,$B216,L$32:L217,"&lt;&gt;"&amp;"ремонт")-SUMIFS(M$32:M217,$A$32:$A217,$B216,L$32:L217,"&lt;&gt;"&amp;"ремонт")</f>
        <v>0</v>
      </c>
      <c r="O216" s="4"/>
      <c r="P216" s="6"/>
      <c r="Q216" s="3">
        <f>SUMIFS(Q$32:Q217,$A$32:$A217,$B216,O$32:O217,"&lt;&gt;"&amp;"ремонт")-SUMIFS(P$32:P217,$A$32:$A217,$B216,O$32:O217,"&lt;&gt;"&amp;"ремонт")</f>
        <v>0</v>
      </c>
      <c r="R216" s="52" t="str">
        <f t="shared" si="20"/>
        <v/>
      </c>
      <c r="S216" s="53" t="str">
        <f t="shared" si="21"/>
        <v/>
      </c>
      <c r="T216" s="54" t="str">
        <f t="shared" si="22"/>
        <v/>
      </c>
      <c r="U216" s="54" t="str">
        <f t="shared" si="23"/>
        <v/>
      </c>
      <c r="V216" s="54" t="str">
        <f t="shared" si="24"/>
        <v/>
      </c>
    </row>
    <row r="217" spans="1:22" x14ac:dyDescent="0.25">
      <c r="A217" s="50">
        <f>MAX(B$2:B217)</f>
        <v>42074</v>
      </c>
      <c r="B217" s="56">
        <f t="shared" si="19"/>
        <v>215</v>
      </c>
      <c r="C217" s="4"/>
      <c r="D217" s="6"/>
      <c r="E217" s="3">
        <f>SUMIFS(E$32:E218,$A$32:$A218,$B217,C$32:C218,"&lt;&gt;"&amp;"ремонт")-SUMIFS(D$32:D218,$A$32:$A218,$B217,C$32:C218,"&lt;&gt;"&amp;"ремонт")</f>
        <v>0</v>
      </c>
      <c r="F217" s="4"/>
      <c r="G217" s="6"/>
      <c r="H217" s="3">
        <f>SUMIFS(H$32:H218,$A$32:$A218,$B217,F$32:F218,"&lt;&gt;"&amp;"ремонт")-SUMIFS(G$32:G218,$A$32:$A218,$B217,F$32:F218,"&lt;&gt;"&amp;"ремонт")</f>
        <v>0</v>
      </c>
      <c r="I217" s="4"/>
      <c r="J217" s="6"/>
      <c r="K217" s="3">
        <f>SUMIFS(K$32:K218,$A$32:$A218,$B217,I$32:I218,"&lt;&gt;"&amp;"ремонт")-SUMIFS(J$32:J218,$A$32:$A218,$B217,I$32:I218,"&lt;&gt;"&amp;"ремонт")</f>
        <v>0</v>
      </c>
      <c r="L217" s="4"/>
      <c r="M217" s="6"/>
      <c r="N217" s="3">
        <f>SUMIFS(N$32:N218,$A$32:$A218,$B217,L$32:L218,"&lt;&gt;"&amp;"ремонт")-SUMIFS(M$32:M218,$A$32:$A218,$B217,L$32:L218,"&lt;&gt;"&amp;"ремонт")</f>
        <v>0</v>
      </c>
      <c r="O217" s="4"/>
      <c r="P217" s="6"/>
      <c r="Q217" s="3">
        <f>SUMIFS(Q$32:Q218,$A$32:$A218,$B217,O$32:O218,"&lt;&gt;"&amp;"ремонт")-SUMIFS(P$32:P218,$A$32:$A218,$B217,O$32:O218,"&lt;&gt;"&amp;"ремонт")</f>
        <v>0</v>
      </c>
      <c r="R217" s="52" t="str">
        <f t="shared" si="20"/>
        <v/>
      </c>
      <c r="S217" s="53" t="str">
        <f t="shared" si="21"/>
        <v/>
      </c>
      <c r="T217" s="54" t="str">
        <f t="shared" si="22"/>
        <v/>
      </c>
      <c r="U217" s="54" t="str">
        <f t="shared" si="23"/>
        <v/>
      </c>
      <c r="V217" s="54" t="str">
        <f t="shared" si="24"/>
        <v/>
      </c>
    </row>
    <row r="218" spans="1:22" x14ac:dyDescent="0.25">
      <c r="A218" s="50">
        <f>MAX(B$2:B218)</f>
        <v>42074</v>
      </c>
      <c r="B218" s="56">
        <f t="shared" si="19"/>
        <v>216</v>
      </c>
      <c r="C218" s="4"/>
      <c r="D218" s="6"/>
      <c r="E218" s="3">
        <f>SUMIFS(E$32:E219,$A$32:$A219,$B218,C$32:C219,"&lt;&gt;"&amp;"ремонт")-SUMIFS(D$32:D219,$A$32:$A219,$B218,C$32:C219,"&lt;&gt;"&amp;"ремонт")</f>
        <v>0</v>
      </c>
      <c r="F218" s="4"/>
      <c r="G218" s="6"/>
      <c r="H218" s="3">
        <f>SUMIFS(H$32:H219,$A$32:$A219,$B218,F$32:F219,"&lt;&gt;"&amp;"ремонт")-SUMIFS(G$32:G219,$A$32:$A219,$B218,F$32:F219,"&lt;&gt;"&amp;"ремонт")</f>
        <v>0</v>
      </c>
      <c r="I218" s="4"/>
      <c r="J218" s="6"/>
      <c r="K218" s="3">
        <f>SUMIFS(K$32:K219,$A$32:$A219,$B218,I$32:I219,"&lt;&gt;"&amp;"ремонт")-SUMIFS(J$32:J219,$A$32:$A219,$B218,I$32:I219,"&lt;&gt;"&amp;"ремонт")</f>
        <v>0</v>
      </c>
      <c r="L218" s="4"/>
      <c r="M218" s="6"/>
      <c r="N218" s="3">
        <f>SUMIFS(N$32:N219,$A$32:$A219,$B218,L$32:L219,"&lt;&gt;"&amp;"ремонт")-SUMIFS(M$32:M219,$A$32:$A219,$B218,L$32:L219,"&lt;&gt;"&amp;"ремонт")</f>
        <v>0</v>
      </c>
      <c r="O218" s="4"/>
      <c r="P218" s="6"/>
      <c r="Q218" s="3">
        <f>SUMIFS(Q$32:Q219,$A$32:$A219,$B218,O$32:O219,"&lt;&gt;"&amp;"ремонт")-SUMIFS(P$32:P219,$A$32:$A219,$B218,O$32:O219,"&lt;&gt;"&amp;"ремонт")</f>
        <v>0</v>
      </c>
      <c r="R218" s="52" t="str">
        <f t="shared" si="20"/>
        <v/>
      </c>
      <c r="S218" s="53" t="str">
        <f t="shared" si="21"/>
        <v/>
      </c>
      <c r="T218" s="54" t="str">
        <f t="shared" si="22"/>
        <v/>
      </c>
      <c r="U218" s="54" t="str">
        <f t="shared" si="23"/>
        <v/>
      </c>
      <c r="V218" s="54" t="str">
        <f t="shared" si="24"/>
        <v/>
      </c>
    </row>
    <row r="219" spans="1:22" x14ac:dyDescent="0.25">
      <c r="A219" s="50">
        <f>MAX(B$2:B219)</f>
        <v>42074</v>
      </c>
      <c r="B219" s="56">
        <f t="shared" si="19"/>
        <v>217</v>
      </c>
      <c r="C219" s="4"/>
      <c r="D219" s="6"/>
      <c r="E219" s="3">
        <f>SUMIFS(E$32:E220,$A$32:$A220,$B219,C$32:C220,"&lt;&gt;"&amp;"ремонт")-SUMIFS(D$32:D220,$A$32:$A220,$B219,C$32:C220,"&lt;&gt;"&amp;"ремонт")</f>
        <v>0</v>
      </c>
      <c r="F219" s="4"/>
      <c r="G219" s="6"/>
      <c r="H219" s="3">
        <f>SUMIFS(H$32:H220,$A$32:$A220,$B219,F$32:F220,"&lt;&gt;"&amp;"ремонт")-SUMIFS(G$32:G220,$A$32:$A220,$B219,F$32:F220,"&lt;&gt;"&amp;"ремонт")</f>
        <v>0</v>
      </c>
      <c r="I219" s="4"/>
      <c r="J219" s="6"/>
      <c r="K219" s="3">
        <f>SUMIFS(K$32:K220,$A$32:$A220,$B219,I$32:I220,"&lt;&gt;"&amp;"ремонт")-SUMIFS(J$32:J220,$A$32:$A220,$B219,I$32:I220,"&lt;&gt;"&amp;"ремонт")</f>
        <v>0</v>
      </c>
      <c r="L219" s="4"/>
      <c r="M219" s="6"/>
      <c r="N219" s="3">
        <f>SUMIFS(N$32:N220,$A$32:$A220,$B219,L$32:L220,"&lt;&gt;"&amp;"ремонт")-SUMIFS(M$32:M220,$A$32:$A220,$B219,L$32:L220,"&lt;&gt;"&amp;"ремонт")</f>
        <v>0</v>
      </c>
      <c r="O219" s="4"/>
      <c r="P219" s="6"/>
      <c r="Q219" s="3">
        <f>SUMIFS(Q$32:Q220,$A$32:$A220,$B219,O$32:O220,"&lt;&gt;"&amp;"ремонт")-SUMIFS(P$32:P220,$A$32:$A220,$B219,O$32:O220,"&lt;&gt;"&amp;"ремонт")</f>
        <v>0</v>
      </c>
      <c r="R219" s="52" t="str">
        <f t="shared" si="20"/>
        <v/>
      </c>
      <c r="S219" s="53" t="str">
        <f t="shared" si="21"/>
        <v/>
      </c>
      <c r="T219" s="54" t="str">
        <f t="shared" si="22"/>
        <v/>
      </c>
      <c r="U219" s="54" t="str">
        <f t="shared" si="23"/>
        <v/>
      </c>
      <c r="V219" s="54" t="str">
        <f t="shared" si="24"/>
        <v/>
      </c>
    </row>
    <row r="220" spans="1:22" x14ac:dyDescent="0.25">
      <c r="A220" s="50">
        <f>MAX(B$2:B220)</f>
        <v>42074</v>
      </c>
      <c r="B220" s="56">
        <f t="shared" si="19"/>
        <v>218</v>
      </c>
      <c r="C220" s="4"/>
      <c r="D220" s="6"/>
      <c r="E220" s="3">
        <f>SUMIFS(E$32:E221,$A$32:$A221,$B220,C$32:C221,"&lt;&gt;"&amp;"ремонт")-SUMIFS(D$32:D221,$A$32:$A221,$B220,C$32:C221,"&lt;&gt;"&amp;"ремонт")</f>
        <v>0</v>
      </c>
      <c r="F220" s="4"/>
      <c r="G220" s="6"/>
      <c r="H220" s="3">
        <f>SUMIFS(H$32:H221,$A$32:$A221,$B220,F$32:F221,"&lt;&gt;"&amp;"ремонт")-SUMIFS(G$32:G221,$A$32:$A221,$B220,F$32:F221,"&lt;&gt;"&amp;"ремонт")</f>
        <v>0</v>
      </c>
      <c r="I220" s="4"/>
      <c r="J220" s="6"/>
      <c r="K220" s="3">
        <f>SUMIFS(K$32:K221,$A$32:$A221,$B220,I$32:I221,"&lt;&gt;"&amp;"ремонт")-SUMIFS(J$32:J221,$A$32:$A221,$B220,I$32:I221,"&lt;&gt;"&amp;"ремонт")</f>
        <v>0</v>
      </c>
      <c r="L220" s="4"/>
      <c r="M220" s="6"/>
      <c r="N220" s="3">
        <f>SUMIFS(N$32:N221,$A$32:$A221,$B220,L$32:L221,"&lt;&gt;"&amp;"ремонт")-SUMIFS(M$32:M221,$A$32:$A221,$B220,L$32:L221,"&lt;&gt;"&amp;"ремонт")</f>
        <v>0</v>
      </c>
      <c r="O220" s="4"/>
      <c r="P220" s="6"/>
      <c r="Q220" s="3">
        <f>SUMIFS(Q$32:Q221,$A$32:$A221,$B220,O$32:O221,"&lt;&gt;"&amp;"ремонт")-SUMIFS(P$32:P221,$A$32:$A221,$B220,O$32:O221,"&lt;&gt;"&amp;"ремонт")</f>
        <v>0</v>
      </c>
      <c r="R220" s="52" t="str">
        <f t="shared" si="20"/>
        <v/>
      </c>
      <c r="S220" s="53" t="str">
        <f t="shared" si="21"/>
        <v/>
      </c>
      <c r="T220" s="54" t="str">
        <f t="shared" si="22"/>
        <v/>
      </c>
      <c r="U220" s="54" t="str">
        <f t="shared" si="23"/>
        <v/>
      </c>
      <c r="V220" s="54" t="str">
        <f t="shared" si="24"/>
        <v/>
      </c>
    </row>
    <row r="221" spans="1:22" x14ac:dyDescent="0.25">
      <c r="A221" s="50">
        <f>MAX(B$2:B221)</f>
        <v>42074</v>
      </c>
      <c r="B221" s="56">
        <f t="shared" si="19"/>
        <v>219</v>
      </c>
      <c r="C221" s="4"/>
      <c r="D221" s="6"/>
      <c r="E221" s="3">
        <f>SUMIFS(E$32:E222,$A$32:$A222,$B221,C$32:C222,"&lt;&gt;"&amp;"ремонт")-SUMIFS(D$32:D222,$A$32:$A222,$B221,C$32:C222,"&lt;&gt;"&amp;"ремонт")</f>
        <v>0</v>
      </c>
      <c r="F221" s="4"/>
      <c r="G221" s="6"/>
      <c r="H221" s="3">
        <f>SUMIFS(H$32:H222,$A$32:$A222,$B221,F$32:F222,"&lt;&gt;"&amp;"ремонт")-SUMIFS(G$32:G222,$A$32:$A222,$B221,F$32:F222,"&lt;&gt;"&amp;"ремонт")</f>
        <v>0</v>
      </c>
      <c r="I221" s="4"/>
      <c r="J221" s="6"/>
      <c r="K221" s="3">
        <f>SUMIFS(K$32:K222,$A$32:$A222,$B221,I$32:I222,"&lt;&gt;"&amp;"ремонт")-SUMIFS(J$32:J222,$A$32:$A222,$B221,I$32:I222,"&lt;&gt;"&amp;"ремонт")</f>
        <v>0</v>
      </c>
      <c r="L221" s="4"/>
      <c r="M221" s="6"/>
      <c r="N221" s="3">
        <f>SUMIFS(N$32:N222,$A$32:$A222,$B221,L$32:L222,"&lt;&gt;"&amp;"ремонт")-SUMIFS(M$32:M222,$A$32:$A222,$B221,L$32:L222,"&lt;&gt;"&amp;"ремонт")</f>
        <v>0</v>
      </c>
      <c r="O221" s="4"/>
      <c r="P221" s="6"/>
      <c r="Q221" s="3">
        <f>SUMIFS(Q$32:Q222,$A$32:$A222,$B221,O$32:O222,"&lt;&gt;"&amp;"ремонт")-SUMIFS(P$32:P222,$A$32:$A222,$B221,O$32:O222,"&lt;&gt;"&amp;"ремонт")</f>
        <v>0</v>
      </c>
      <c r="R221" s="52" t="str">
        <f t="shared" si="20"/>
        <v/>
      </c>
      <c r="S221" s="53" t="str">
        <f t="shared" si="21"/>
        <v/>
      </c>
      <c r="T221" s="54" t="str">
        <f t="shared" si="22"/>
        <v/>
      </c>
      <c r="U221" s="54" t="str">
        <f t="shared" si="23"/>
        <v/>
      </c>
      <c r="V221" s="54" t="str">
        <f t="shared" si="24"/>
        <v/>
      </c>
    </row>
    <row r="222" spans="1:22" x14ac:dyDescent="0.25">
      <c r="A222" s="50">
        <f>MAX(B$2:B222)</f>
        <v>42074</v>
      </c>
      <c r="B222" s="56">
        <f t="shared" si="19"/>
        <v>220</v>
      </c>
      <c r="C222" s="4"/>
      <c r="D222" s="6"/>
      <c r="E222" s="3">
        <f>SUMIFS(E$32:E223,$A$32:$A223,$B222,C$32:C223,"&lt;&gt;"&amp;"ремонт")-SUMIFS(D$32:D223,$A$32:$A223,$B222,C$32:C223,"&lt;&gt;"&amp;"ремонт")</f>
        <v>0</v>
      </c>
      <c r="F222" s="4"/>
      <c r="G222" s="6"/>
      <c r="H222" s="3">
        <f>SUMIFS(H$32:H223,$A$32:$A223,$B222,F$32:F223,"&lt;&gt;"&amp;"ремонт")-SUMIFS(G$32:G223,$A$32:$A223,$B222,F$32:F223,"&lt;&gt;"&amp;"ремонт")</f>
        <v>0</v>
      </c>
      <c r="I222" s="4"/>
      <c r="J222" s="6"/>
      <c r="K222" s="3">
        <f>SUMIFS(K$32:K223,$A$32:$A223,$B222,I$32:I223,"&lt;&gt;"&amp;"ремонт")-SUMIFS(J$32:J223,$A$32:$A223,$B222,I$32:I223,"&lt;&gt;"&amp;"ремонт")</f>
        <v>0</v>
      </c>
      <c r="L222" s="4"/>
      <c r="M222" s="6"/>
      <c r="N222" s="3">
        <f>SUMIFS(N$32:N223,$A$32:$A223,$B222,L$32:L223,"&lt;&gt;"&amp;"ремонт")-SUMIFS(M$32:M223,$A$32:$A223,$B222,L$32:L223,"&lt;&gt;"&amp;"ремонт")</f>
        <v>0</v>
      </c>
      <c r="O222" s="4"/>
      <c r="P222" s="6"/>
      <c r="Q222" s="3">
        <f>SUMIFS(Q$32:Q223,$A$32:$A223,$B222,O$32:O223,"&lt;&gt;"&amp;"ремонт")-SUMIFS(P$32:P223,$A$32:$A223,$B222,O$32:O223,"&lt;&gt;"&amp;"ремонт")</f>
        <v>0</v>
      </c>
      <c r="R222" s="52" t="str">
        <f t="shared" si="20"/>
        <v/>
      </c>
      <c r="S222" s="53" t="str">
        <f t="shared" si="21"/>
        <v/>
      </c>
      <c r="T222" s="54" t="str">
        <f t="shared" si="22"/>
        <v/>
      </c>
      <c r="U222" s="54" t="str">
        <f t="shared" si="23"/>
        <v/>
      </c>
      <c r="V222" s="54" t="str">
        <f t="shared" si="24"/>
        <v/>
      </c>
    </row>
    <row r="223" spans="1:22" x14ac:dyDescent="0.25">
      <c r="A223" s="50">
        <f>MAX(B$2:B223)</f>
        <v>42074</v>
      </c>
      <c r="B223" s="56">
        <f t="shared" si="19"/>
        <v>221</v>
      </c>
      <c r="C223" s="4"/>
      <c r="D223" s="6"/>
      <c r="E223" s="3">
        <f>SUMIFS(E$32:E224,$A$32:$A224,$B223,C$32:C224,"&lt;&gt;"&amp;"ремонт")-SUMIFS(D$32:D224,$A$32:$A224,$B223,C$32:C224,"&lt;&gt;"&amp;"ремонт")</f>
        <v>0</v>
      </c>
      <c r="F223" s="4"/>
      <c r="G223" s="6"/>
      <c r="H223" s="3">
        <f>SUMIFS(H$32:H224,$A$32:$A224,$B223,F$32:F224,"&lt;&gt;"&amp;"ремонт")-SUMIFS(G$32:G224,$A$32:$A224,$B223,F$32:F224,"&lt;&gt;"&amp;"ремонт")</f>
        <v>0</v>
      </c>
      <c r="I223" s="4"/>
      <c r="J223" s="6"/>
      <c r="K223" s="3">
        <f>SUMIFS(K$32:K224,$A$32:$A224,$B223,I$32:I224,"&lt;&gt;"&amp;"ремонт")-SUMIFS(J$32:J224,$A$32:$A224,$B223,I$32:I224,"&lt;&gt;"&amp;"ремонт")</f>
        <v>0</v>
      </c>
      <c r="L223" s="4"/>
      <c r="M223" s="6"/>
      <c r="N223" s="3">
        <f>SUMIFS(N$32:N224,$A$32:$A224,$B223,L$32:L224,"&lt;&gt;"&amp;"ремонт")-SUMIFS(M$32:M224,$A$32:$A224,$B223,L$32:L224,"&lt;&gt;"&amp;"ремонт")</f>
        <v>0</v>
      </c>
      <c r="O223" s="4"/>
      <c r="P223" s="6"/>
      <c r="Q223" s="3">
        <f>SUMIFS(Q$32:Q224,$A$32:$A224,$B223,O$32:O224,"&lt;&gt;"&amp;"ремонт")-SUMIFS(P$32:P224,$A$32:$A224,$B223,O$32:O224,"&lt;&gt;"&amp;"ремонт")</f>
        <v>0</v>
      </c>
      <c r="R223" s="52" t="str">
        <f t="shared" si="20"/>
        <v/>
      </c>
      <c r="S223" s="53" t="str">
        <f t="shared" si="21"/>
        <v/>
      </c>
      <c r="T223" s="54" t="str">
        <f t="shared" si="22"/>
        <v/>
      </c>
      <c r="U223" s="54" t="str">
        <f t="shared" si="23"/>
        <v/>
      </c>
      <c r="V223" s="54" t="str">
        <f t="shared" si="24"/>
        <v/>
      </c>
    </row>
    <row r="224" spans="1:22" x14ac:dyDescent="0.25">
      <c r="A224" s="50">
        <f>MAX(B$2:B224)</f>
        <v>42074</v>
      </c>
      <c r="B224" s="56">
        <f t="shared" si="19"/>
        <v>222</v>
      </c>
      <c r="C224" s="4"/>
      <c r="D224" s="6"/>
      <c r="E224" s="3">
        <f>SUMIFS(E$32:E225,$A$32:$A225,$B224,C$32:C225,"&lt;&gt;"&amp;"ремонт")-SUMIFS(D$32:D225,$A$32:$A225,$B224,C$32:C225,"&lt;&gt;"&amp;"ремонт")</f>
        <v>0</v>
      </c>
      <c r="F224" s="4"/>
      <c r="G224" s="6"/>
      <c r="H224" s="3">
        <f>SUMIFS(H$32:H225,$A$32:$A225,$B224,F$32:F225,"&lt;&gt;"&amp;"ремонт")-SUMIFS(G$32:G225,$A$32:$A225,$B224,F$32:F225,"&lt;&gt;"&amp;"ремонт")</f>
        <v>0</v>
      </c>
      <c r="I224" s="4"/>
      <c r="J224" s="6"/>
      <c r="K224" s="3">
        <f>SUMIFS(K$32:K225,$A$32:$A225,$B224,I$32:I225,"&lt;&gt;"&amp;"ремонт")-SUMIFS(J$32:J225,$A$32:$A225,$B224,I$32:I225,"&lt;&gt;"&amp;"ремонт")</f>
        <v>0</v>
      </c>
      <c r="L224" s="4"/>
      <c r="M224" s="6"/>
      <c r="N224" s="3">
        <f>SUMIFS(N$32:N225,$A$32:$A225,$B224,L$32:L225,"&lt;&gt;"&amp;"ремонт")-SUMIFS(M$32:M225,$A$32:$A225,$B224,L$32:L225,"&lt;&gt;"&amp;"ремонт")</f>
        <v>0</v>
      </c>
      <c r="O224" s="4"/>
      <c r="P224" s="6"/>
      <c r="Q224" s="3">
        <f>SUMIFS(Q$32:Q225,$A$32:$A225,$B224,O$32:O225,"&lt;&gt;"&amp;"ремонт")-SUMIFS(P$32:P225,$A$32:$A225,$B224,O$32:O225,"&lt;&gt;"&amp;"ремонт")</f>
        <v>0</v>
      </c>
      <c r="R224" s="52" t="str">
        <f t="shared" si="20"/>
        <v/>
      </c>
      <c r="S224" s="53" t="str">
        <f t="shared" si="21"/>
        <v/>
      </c>
      <c r="T224" s="54" t="str">
        <f t="shared" si="22"/>
        <v/>
      </c>
      <c r="U224" s="54" t="str">
        <f t="shared" si="23"/>
        <v/>
      </c>
      <c r="V224" s="54" t="str">
        <f t="shared" si="24"/>
        <v/>
      </c>
    </row>
    <row r="225" spans="1:22" x14ac:dyDescent="0.25">
      <c r="A225" s="50">
        <f>MAX(B$2:B225)</f>
        <v>42074</v>
      </c>
      <c r="B225" s="56">
        <f t="shared" si="19"/>
        <v>223</v>
      </c>
      <c r="C225" s="4"/>
      <c r="D225" s="6"/>
      <c r="E225" s="3">
        <f>SUMIFS(E$32:E226,$A$32:$A226,$B225,C$32:C226,"&lt;&gt;"&amp;"ремонт")-SUMIFS(D$32:D226,$A$32:$A226,$B225,C$32:C226,"&lt;&gt;"&amp;"ремонт")</f>
        <v>0</v>
      </c>
      <c r="F225" s="4"/>
      <c r="G225" s="6"/>
      <c r="H225" s="3">
        <f>SUMIFS(H$32:H226,$A$32:$A226,$B225,F$32:F226,"&lt;&gt;"&amp;"ремонт")-SUMIFS(G$32:G226,$A$32:$A226,$B225,F$32:F226,"&lt;&gt;"&amp;"ремонт")</f>
        <v>0</v>
      </c>
      <c r="I225" s="4"/>
      <c r="J225" s="6"/>
      <c r="K225" s="3">
        <f>SUMIFS(K$32:K226,$A$32:$A226,$B225,I$32:I226,"&lt;&gt;"&amp;"ремонт")-SUMIFS(J$32:J226,$A$32:$A226,$B225,I$32:I226,"&lt;&gt;"&amp;"ремонт")</f>
        <v>0</v>
      </c>
      <c r="L225" s="4"/>
      <c r="M225" s="6"/>
      <c r="N225" s="3">
        <f>SUMIFS(N$32:N226,$A$32:$A226,$B225,L$32:L226,"&lt;&gt;"&amp;"ремонт")-SUMIFS(M$32:M226,$A$32:$A226,$B225,L$32:L226,"&lt;&gt;"&amp;"ремонт")</f>
        <v>0</v>
      </c>
      <c r="O225" s="4"/>
      <c r="P225" s="6"/>
      <c r="Q225" s="3">
        <f>SUMIFS(Q$32:Q226,$A$32:$A226,$B225,O$32:O226,"&lt;&gt;"&amp;"ремонт")-SUMIFS(P$32:P226,$A$32:$A226,$B225,O$32:O226,"&lt;&gt;"&amp;"ремонт")</f>
        <v>0</v>
      </c>
      <c r="R225" s="52" t="str">
        <f t="shared" si="20"/>
        <v/>
      </c>
      <c r="S225" s="53" t="str">
        <f t="shared" si="21"/>
        <v/>
      </c>
      <c r="T225" s="54" t="str">
        <f t="shared" si="22"/>
        <v/>
      </c>
      <c r="U225" s="54" t="str">
        <f t="shared" si="23"/>
        <v/>
      </c>
      <c r="V225" s="54" t="str">
        <f t="shared" si="24"/>
        <v/>
      </c>
    </row>
    <row r="226" spans="1:22" x14ac:dyDescent="0.25">
      <c r="A226" s="50">
        <f>MAX(B$2:B226)</f>
        <v>42074</v>
      </c>
      <c r="B226" s="56">
        <f t="shared" si="19"/>
        <v>224</v>
      </c>
      <c r="C226" s="4"/>
      <c r="D226" s="6"/>
      <c r="E226" s="3">
        <f>SUMIFS(E$32:E227,$A$32:$A227,$B226,C$32:C227,"&lt;&gt;"&amp;"ремонт")-SUMIFS(D$32:D227,$A$32:$A227,$B226,C$32:C227,"&lt;&gt;"&amp;"ремонт")</f>
        <v>0</v>
      </c>
      <c r="F226" s="4"/>
      <c r="G226" s="6"/>
      <c r="H226" s="3">
        <f>SUMIFS(H$32:H227,$A$32:$A227,$B226,F$32:F227,"&lt;&gt;"&amp;"ремонт")-SUMIFS(G$32:G227,$A$32:$A227,$B226,F$32:F227,"&lt;&gt;"&amp;"ремонт")</f>
        <v>0</v>
      </c>
      <c r="I226" s="4"/>
      <c r="J226" s="6"/>
      <c r="K226" s="3">
        <f>SUMIFS(K$32:K227,$A$32:$A227,$B226,I$32:I227,"&lt;&gt;"&amp;"ремонт")-SUMIFS(J$32:J227,$A$32:$A227,$B226,I$32:I227,"&lt;&gt;"&amp;"ремонт")</f>
        <v>0</v>
      </c>
      <c r="L226" s="4"/>
      <c r="M226" s="6"/>
      <c r="N226" s="3">
        <f>SUMIFS(N$32:N227,$A$32:$A227,$B226,L$32:L227,"&lt;&gt;"&amp;"ремонт")-SUMIFS(M$32:M227,$A$32:$A227,$B226,L$32:L227,"&lt;&gt;"&amp;"ремонт")</f>
        <v>0</v>
      </c>
      <c r="O226" s="4"/>
      <c r="P226" s="6"/>
      <c r="Q226" s="3">
        <f>SUMIFS(Q$32:Q227,$A$32:$A227,$B226,O$32:O227,"&lt;&gt;"&amp;"ремонт")-SUMIFS(P$32:P227,$A$32:$A227,$B226,O$32:O227,"&lt;&gt;"&amp;"ремонт")</f>
        <v>0</v>
      </c>
      <c r="R226" s="52" t="str">
        <f t="shared" si="20"/>
        <v/>
      </c>
      <c r="S226" s="53" t="str">
        <f t="shared" si="21"/>
        <v/>
      </c>
      <c r="T226" s="54" t="str">
        <f t="shared" si="22"/>
        <v/>
      </c>
      <c r="U226" s="54" t="str">
        <f t="shared" si="23"/>
        <v/>
      </c>
      <c r="V226" s="54" t="str">
        <f t="shared" si="24"/>
        <v/>
      </c>
    </row>
    <row r="227" spans="1:22" x14ac:dyDescent="0.25">
      <c r="A227" s="50">
        <f>MAX(B$2:B227)</f>
        <v>42074</v>
      </c>
      <c r="B227" s="56">
        <f t="shared" si="19"/>
        <v>225</v>
      </c>
      <c r="C227" s="4"/>
      <c r="D227" s="6"/>
      <c r="E227" s="3">
        <f>SUMIFS(E$32:E228,$A$32:$A228,$B227,C$32:C228,"&lt;&gt;"&amp;"ремонт")-SUMIFS(D$32:D228,$A$32:$A228,$B227,C$32:C228,"&lt;&gt;"&amp;"ремонт")</f>
        <v>0</v>
      </c>
      <c r="F227" s="4"/>
      <c r="G227" s="6"/>
      <c r="H227" s="3">
        <f>SUMIFS(H$32:H228,$A$32:$A228,$B227,F$32:F228,"&lt;&gt;"&amp;"ремонт")-SUMIFS(G$32:G228,$A$32:$A228,$B227,F$32:F228,"&lt;&gt;"&amp;"ремонт")</f>
        <v>0</v>
      </c>
      <c r="I227" s="4"/>
      <c r="J227" s="6"/>
      <c r="K227" s="3">
        <f>SUMIFS(K$32:K228,$A$32:$A228,$B227,I$32:I228,"&lt;&gt;"&amp;"ремонт")-SUMIFS(J$32:J228,$A$32:$A228,$B227,I$32:I228,"&lt;&gt;"&amp;"ремонт")</f>
        <v>0</v>
      </c>
      <c r="L227" s="4"/>
      <c r="M227" s="6"/>
      <c r="N227" s="3">
        <f>SUMIFS(N$32:N228,$A$32:$A228,$B227,L$32:L228,"&lt;&gt;"&amp;"ремонт")-SUMIFS(M$32:M228,$A$32:$A228,$B227,L$32:L228,"&lt;&gt;"&amp;"ремонт")</f>
        <v>0</v>
      </c>
      <c r="O227" s="4"/>
      <c r="P227" s="6"/>
      <c r="Q227" s="3">
        <f>SUMIFS(Q$32:Q228,$A$32:$A228,$B227,O$32:O228,"&lt;&gt;"&amp;"ремонт")-SUMIFS(P$32:P228,$A$32:$A228,$B227,O$32:O228,"&lt;&gt;"&amp;"ремонт")</f>
        <v>0</v>
      </c>
      <c r="R227" s="52" t="str">
        <f t="shared" si="20"/>
        <v/>
      </c>
      <c r="S227" s="53" t="str">
        <f t="shared" si="21"/>
        <v/>
      </c>
      <c r="T227" s="54" t="str">
        <f t="shared" si="22"/>
        <v/>
      </c>
      <c r="U227" s="54" t="str">
        <f t="shared" si="23"/>
        <v/>
      </c>
      <c r="V227" s="54" t="str">
        <f t="shared" si="24"/>
        <v/>
      </c>
    </row>
    <row r="228" spans="1:22" x14ac:dyDescent="0.25">
      <c r="A228" s="50">
        <f>MAX(B$2:B228)</f>
        <v>42074</v>
      </c>
      <c r="B228" s="56">
        <f t="shared" si="19"/>
        <v>226</v>
      </c>
      <c r="C228" s="4"/>
      <c r="D228" s="6"/>
      <c r="E228" s="3">
        <f>SUMIFS(E$32:E229,$A$32:$A229,$B228,C$32:C229,"&lt;&gt;"&amp;"ремонт")-SUMIFS(D$32:D229,$A$32:$A229,$B228,C$32:C229,"&lt;&gt;"&amp;"ремонт")</f>
        <v>0</v>
      </c>
      <c r="F228" s="4"/>
      <c r="G228" s="6"/>
      <c r="H228" s="3">
        <f>SUMIFS(H$32:H229,$A$32:$A229,$B228,F$32:F229,"&lt;&gt;"&amp;"ремонт")-SUMIFS(G$32:G229,$A$32:$A229,$B228,F$32:F229,"&lt;&gt;"&amp;"ремонт")</f>
        <v>0</v>
      </c>
      <c r="I228" s="4"/>
      <c r="J228" s="6"/>
      <c r="K228" s="3">
        <f>SUMIFS(K$32:K229,$A$32:$A229,$B228,I$32:I229,"&lt;&gt;"&amp;"ремонт")-SUMIFS(J$32:J229,$A$32:$A229,$B228,I$32:I229,"&lt;&gt;"&amp;"ремонт")</f>
        <v>0</v>
      </c>
      <c r="L228" s="4"/>
      <c r="M228" s="6"/>
      <c r="N228" s="3">
        <f>SUMIFS(N$32:N229,$A$32:$A229,$B228,L$32:L229,"&lt;&gt;"&amp;"ремонт")-SUMIFS(M$32:M229,$A$32:$A229,$B228,L$32:L229,"&lt;&gt;"&amp;"ремонт")</f>
        <v>0</v>
      </c>
      <c r="O228" s="4"/>
      <c r="P228" s="6"/>
      <c r="Q228" s="3">
        <f>SUMIFS(Q$32:Q229,$A$32:$A229,$B228,O$32:O229,"&lt;&gt;"&amp;"ремонт")-SUMIFS(P$32:P229,$A$32:$A229,$B228,O$32:O229,"&lt;&gt;"&amp;"ремонт")</f>
        <v>0</v>
      </c>
      <c r="R228" s="52" t="str">
        <f t="shared" si="20"/>
        <v/>
      </c>
      <c r="S228" s="53" t="str">
        <f t="shared" si="21"/>
        <v/>
      </c>
      <c r="T228" s="54" t="str">
        <f t="shared" si="22"/>
        <v/>
      </c>
      <c r="U228" s="54" t="str">
        <f t="shared" si="23"/>
        <v/>
      </c>
      <c r="V228" s="54" t="str">
        <f t="shared" si="24"/>
        <v/>
      </c>
    </row>
    <row r="229" spans="1:22" x14ac:dyDescent="0.25">
      <c r="A229" s="50">
        <f>MAX(B$2:B229)</f>
        <v>42074</v>
      </c>
      <c r="B229" s="56">
        <f t="shared" si="19"/>
        <v>227</v>
      </c>
      <c r="C229" s="4"/>
      <c r="D229" s="6"/>
      <c r="E229" s="3">
        <f>SUMIFS(E$32:E230,$A$32:$A230,$B229,C$32:C230,"&lt;&gt;"&amp;"ремонт")-SUMIFS(D$32:D230,$A$32:$A230,$B229,C$32:C230,"&lt;&gt;"&amp;"ремонт")</f>
        <v>0</v>
      </c>
      <c r="F229" s="4"/>
      <c r="G229" s="6"/>
      <c r="H229" s="3">
        <f>SUMIFS(H$32:H230,$A$32:$A230,$B229,F$32:F230,"&lt;&gt;"&amp;"ремонт")-SUMIFS(G$32:G230,$A$32:$A230,$B229,F$32:F230,"&lt;&gt;"&amp;"ремонт")</f>
        <v>0</v>
      </c>
      <c r="I229" s="4"/>
      <c r="J229" s="6"/>
      <c r="K229" s="3">
        <f>SUMIFS(K$32:K230,$A$32:$A230,$B229,I$32:I230,"&lt;&gt;"&amp;"ремонт")-SUMIFS(J$32:J230,$A$32:$A230,$B229,I$32:I230,"&lt;&gt;"&amp;"ремонт")</f>
        <v>0</v>
      </c>
      <c r="L229" s="4"/>
      <c r="M229" s="6"/>
      <c r="N229" s="3">
        <f>SUMIFS(N$32:N230,$A$32:$A230,$B229,L$32:L230,"&lt;&gt;"&amp;"ремонт")-SUMIFS(M$32:M230,$A$32:$A230,$B229,L$32:L230,"&lt;&gt;"&amp;"ремонт")</f>
        <v>0</v>
      </c>
      <c r="O229" s="4"/>
      <c r="P229" s="6"/>
      <c r="Q229" s="3">
        <f>SUMIFS(Q$32:Q230,$A$32:$A230,$B229,O$32:O230,"&lt;&gt;"&amp;"ремонт")-SUMIFS(P$32:P230,$A$32:$A230,$B229,O$32:O230,"&lt;&gt;"&amp;"ремонт")</f>
        <v>0</v>
      </c>
      <c r="R229" s="52" t="str">
        <f t="shared" si="20"/>
        <v/>
      </c>
      <c r="S229" s="53" t="str">
        <f t="shared" si="21"/>
        <v/>
      </c>
      <c r="T229" s="54" t="str">
        <f t="shared" si="22"/>
        <v/>
      </c>
      <c r="U229" s="54" t="str">
        <f t="shared" si="23"/>
        <v/>
      </c>
      <c r="V229" s="54" t="str">
        <f t="shared" si="24"/>
        <v/>
      </c>
    </row>
    <row r="230" spans="1:22" x14ac:dyDescent="0.25">
      <c r="A230" s="50">
        <f>MAX(B$2:B230)</f>
        <v>42074</v>
      </c>
      <c r="B230" s="56">
        <f t="shared" si="19"/>
        <v>228</v>
      </c>
      <c r="C230" s="4"/>
      <c r="D230" s="6"/>
      <c r="E230" s="3">
        <f>SUMIFS(E$32:E231,$A$32:$A231,$B230,C$32:C231,"&lt;&gt;"&amp;"ремонт")-SUMIFS(D$32:D231,$A$32:$A231,$B230,C$32:C231,"&lt;&gt;"&amp;"ремонт")</f>
        <v>0</v>
      </c>
      <c r="F230" s="4"/>
      <c r="G230" s="6"/>
      <c r="H230" s="3">
        <f>SUMIFS(H$32:H231,$A$32:$A231,$B230,F$32:F231,"&lt;&gt;"&amp;"ремонт")-SUMIFS(G$32:G231,$A$32:$A231,$B230,F$32:F231,"&lt;&gt;"&amp;"ремонт")</f>
        <v>0</v>
      </c>
      <c r="I230" s="4"/>
      <c r="J230" s="6"/>
      <c r="K230" s="3">
        <f>SUMIFS(K$32:K231,$A$32:$A231,$B230,I$32:I231,"&lt;&gt;"&amp;"ремонт")-SUMIFS(J$32:J231,$A$32:$A231,$B230,I$32:I231,"&lt;&gt;"&amp;"ремонт")</f>
        <v>0</v>
      </c>
      <c r="L230" s="4"/>
      <c r="M230" s="6"/>
      <c r="N230" s="3">
        <f>SUMIFS(N$32:N231,$A$32:$A231,$B230,L$32:L231,"&lt;&gt;"&amp;"ремонт")-SUMIFS(M$32:M231,$A$32:$A231,$B230,L$32:L231,"&lt;&gt;"&amp;"ремонт")</f>
        <v>0</v>
      </c>
      <c r="O230" s="4"/>
      <c r="P230" s="6"/>
      <c r="Q230" s="3">
        <f>SUMIFS(Q$32:Q231,$A$32:$A231,$B230,O$32:O231,"&lt;&gt;"&amp;"ремонт")-SUMIFS(P$32:P231,$A$32:$A231,$B230,O$32:O231,"&lt;&gt;"&amp;"ремонт")</f>
        <v>0</v>
      </c>
      <c r="R230" s="52" t="str">
        <f t="shared" si="20"/>
        <v/>
      </c>
      <c r="S230" s="53" t="str">
        <f t="shared" si="21"/>
        <v/>
      </c>
      <c r="T230" s="54" t="str">
        <f t="shared" si="22"/>
        <v/>
      </c>
      <c r="U230" s="54" t="str">
        <f t="shared" si="23"/>
        <v/>
      </c>
      <c r="V230" s="54" t="str">
        <f t="shared" si="24"/>
        <v/>
      </c>
    </row>
    <row r="231" spans="1:22" x14ac:dyDescent="0.25">
      <c r="A231" s="50">
        <f>MAX(B$2:B231)</f>
        <v>42074</v>
      </c>
      <c r="B231" s="56">
        <f t="shared" si="19"/>
        <v>229</v>
      </c>
      <c r="C231" s="4"/>
      <c r="D231" s="6"/>
      <c r="E231" s="3">
        <f>SUMIFS(E$32:E232,$A$32:$A232,$B231,C$32:C232,"&lt;&gt;"&amp;"ремонт")-SUMIFS(D$32:D232,$A$32:$A232,$B231,C$32:C232,"&lt;&gt;"&amp;"ремонт")</f>
        <v>0</v>
      </c>
      <c r="F231" s="4"/>
      <c r="G231" s="6"/>
      <c r="H231" s="3">
        <f>SUMIFS(H$32:H232,$A$32:$A232,$B231,F$32:F232,"&lt;&gt;"&amp;"ремонт")-SUMIFS(G$32:G232,$A$32:$A232,$B231,F$32:F232,"&lt;&gt;"&amp;"ремонт")</f>
        <v>0</v>
      </c>
      <c r="I231" s="4"/>
      <c r="J231" s="6"/>
      <c r="K231" s="3">
        <f>SUMIFS(K$32:K232,$A$32:$A232,$B231,I$32:I232,"&lt;&gt;"&amp;"ремонт")-SUMIFS(J$32:J232,$A$32:$A232,$B231,I$32:I232,"&lt;&gt;"&amp;"ремонт")</f>
        <v>0</v>
      </c>
      <c r="L231" s="4"/>
      <c r="M231" s="6"/>
      <c r="N231" s="3">
        <f>SUMIFS(N$32:N232,$A$32:$A232,$B231,L$32:L232,"&lt;&gt;"&amp;"ремонт")-SUMIFS(M$32:M232,$A$32:$A232,$B231,L$32:L232,"&lt;&gt;"&amp;"ремонт")</f>
        <v>0</v>
      </c>
      <c r="O231" s="4"/>
      <c r="P231" s="6"/>
      <c r="Q231" s="3">
        <f>SUMIFS(Q$32:Q232,$A$32:$A232,$B231,O$32:O232,"&lt;&gt;"&amp;"ремонт")-SUMIFS(P$32:P232,$A$32:$A232,$B231,O$32:O232,"&lt;&gt;"&amp;"ремонт")</f>
        <v>0</v>
      </c>
      <c r="R231" s="52" t="str">
        <f t="shared" si="20"/>
        <v/>
      </c>
      <c r="S231" s="53" t="str">
        <f t="shared" si="21"/>
        <v/>
      </c>
      <c r="T231" s="54" t="str">
        <f t="shared" si="22"/>
        <v/>
      </c>
      <c r="U231" s="54" t="str">
        <f t="shared" si="23"/>
        <v/>
      </c>
      <c r="V231" s="54" t="str">
        <f t="shared" si="24"/>
        <v/>
      </c>
    </row>
    <row r="232" spans="1:22" x14ac:dyDescent="0.25">
      <c r="A232" s="50">
        <f>MAX(B$2:B232)</f>
        <v>42074</v>
      </c>
      <c r="B232" s="56">
        <f t="shared" si="19"/>
        <v>230</v>
      </c>
      <c r="C232" s="4"/>
      <c r="D232" s="6"/>
      <c r="E232" s="3">
        <f>SUMIFS(E$32:E233,$A$32:$A233,$B232,C$32:C233,"&lt;&gt;"&amp;"ремонт")-SUMIFS(D$32:D233,$A$32:$A233,$B232,C$32:C233,"&lt;&gt;"&amp;"ремонт")</f>
        <v>0</v>
      </c>
      <c r="F232" s="4"/>
      <c r="G232" s="6"/>
      <c r="H232" s="3">
        <f>SUMIFS(H$32:H233,$A$32:$A233,$B232,F$32:F233,"&lt;&gt;"&amp;"ремонт")-SUMIFS(G$32:G233,$A$32:$A233,$B232,F$32:F233,"&lt;&gt;"&amp;"ремонт")</f>
        <v>0</v>
      </c>
      <c r="I232" s="4"/>
      <c r="J232" s="6"/>
      <c r="K232" s="3">
        <f>SUMIFS(K$32:K233,$A$32:$A233,$B232,I$32:I233,"&lt;&gt;"&amp;"ремонт")-SUMIFS(J$32:J233,$A$32:$A233,$B232,I$32:I233,"&lt;&gt;"&amp;"ремонт")</f>
        <v>0</v>
      </c>
      <c r="L232" s="4"/>
      <c r="M232" s="6"/>
      <c r="N232" s="3">
        <f>SUMIFS(N$32:N233,$A$32:$A233,$B232,L$32:L233,"&lt;&gt;"&amp;"ремонт")-SUMIFS(M$32:M233,$A$32:$A233,$B232,L$32:L233,"&lt;&gt;"&amp;"ремонт")</f>
        <v>0</v>
      </c>
      <c r="O232" s="4"/>
      <c r="P232" s="6"/>
      <c r="Q232" s="3">
        <f>SUMIFS(Q$32:Q233,$A$32:$A233,$B232,O$32:O233,"&lt;&gt;"&amp;"ремонт")-SUMIFS(P$32:P233,$A$32:$A233,$B232,O$32:O233,"&lt;&gt;"&amp;"ремонт")</f>
        <v>0</v>
      </c>
      <c r="R232" s="52" t="str">
        <f t="shared" si="20"/>
        <v/>
      </c>
      <c r="S232" s="53" t="str">
        <f t="shared" si="21"/>
        <v/>
      </c>
      <c r="T232" s="54" t="str">
        <f t="shared" si="22"/>
        <v/>
      </c>
      <c r="U232" s="54" t="str">
        <f t="shared" si="23"/>
        <v/>
      </c>
      <c r="V232" s="54" t="str">
        <f t="shared" si="24"/>
        <v/>
      </c>
    </row>
    <row r="233" spans="1:22" x14ac:dyDescent="0.25">
      <c r="A233" s="50">
        <f>MAX(B$2:B233)</f>
        <v>42074</v>
      </c>
      <c r="B233" s="56">
        <f t="shared" si="19"/>
        <v>231</v>
      </c>
      <c r="C233" s="4"/>
      <c r="D233" s="6"/>
      <c r="E233" s="3">
        <f>SUMIFS(E$32:E234,$A$32:$A234,$B233,C$32:C234,"&lt;&gt;"&amp;"ремонт")-SUMIFS(D$32:D234,$A$32:$A234,$B233,C$32:C234,"&lt;&gt;"&amp;"ремонт")</f>
        <v>0</v>
      </c>
      <c r="F233" s="4"/>
      <c r="G233" s="6"/>
      <c r="H233" s="3">
        <f>SUMIFS(H$32:H234,$A$32:$A234,$B233,F$32:F234,"&lt;&gt;"&amp;"ремонт")-SUMIFS(G$32:G234,$A$32:$A234,$B233,F$32:F234,"&lt;&gt;"&amp;"ремонт")</f>
        <v>0</v>
      </c>
      <c r="I233" s="4"/>
      <c r="J233" s="6"/>
      <c r="K233" s="3">
        <f>SUMIFS(K$32:K234,$A$32:$A234,$B233,I$32:I234,"&lt;&gt;"&amp;"ремонт")-SUMIFS(J$32:J234,$A$32:$A234,$B233,I$32:I234,"&lt;&gt;"&amp;"ремонт")</f>
        <v>0</v>
      </c>
      <c r="L233" s="4"/>
      <c r="M233" s="6"/>
      <c r="N233" s="3">
        <f>SUMIFS(N$32:N234,$A$32:$A234,$B233,L$32:L234,"&lt;&gt;"&amp;"ремонт")-SUMIFS(M$32:M234,$A$32:$A234,$B233,L$32:L234,"&lt;&gt;"&amp;"ремонт")</f>
        <v>0</v>
      </c>
      <c r="O233" s="4"/>
      <c r="P233" s="6"/>
      <c r="Q233" s="3">
        <f>SUMIFS(Q$32:Q234,$A$32:$A234,$B233,O$32:O234,"&lt;&gt;"&amp;"ремонт")-SUMIFS(P$32:P234,$A$32:$A234,$B233,O$32:O234,"&lt;&gt;"&amp;"ремонт")</f>
        <v>0</v>
      </c>
      <c r="R233" s="52" t="str">
        <f t="shared" si="20"/>
        <v/>
      </c>
      <c r="S233" s="53" t="str">
        <f t="shared" si="21"/>
        <v/>
      </c>
      <c r="T233" s="54" t="str">
        <f t="shared" si="22"/>
        <v/>
      </c>
      <c r="U233" s="54" t="str">
        <f t="shared" si="23"/>
        <v/>
      </c>
      <c r="V233" s="54" t="str">
        <f t="shared" si="24"/>
        <v/>
      </c>
    </row>
    <row r="234" spans="1:22" x14ac:dyDescent="0.25">
      <c r="A234" s="50">
        <f>MAX(B$2:B234)</f>
        <v>42074</v>
      </c>
      <c r="B234" s="56">
        <f t="shared" si="19"/>
        <v>232</v>
      </c>
      <c r="C234" s="4"/>
      <c r="D234" s="6"/>
      <c r="E234" s="3">
        <f>SUMIFS(E$32:E235,$A$32:$A235,$B234,C$32:C235,"&lt;&gt;"&amp;"ремонт")-SUMIFS(D$32:D235,$A$32:$A235,$B234,C$32:C235,"&lt;&gt;"&amp;"ремонт")</f>
        <v>0</v>
      </c>
      <c r="F234" s="4"/>
      <c r="G234" s="6"/>
      <c r="H234" s="3">
        <f>SUMIFS(H$32:H235,$A$32:$A235,$B234,F$32:F235,"&lt;&gt;"&amp;"ремонт")-SUMIFS(G$32:G235,$A$32:$A235,$B234,F$32:F235,"&lt;&gt;"&amp;"ремонт")</f>
        <v>0</v>
      </c>
      <c r="I234" s="4"/>
      <c r="J234" s="6"/>
      <c r="K234" s="3">
        <f>SUMIFS(K$32:K235,$A$32:$A235,$B234,I$32:I235,"&lt;&gt;"&amp;"ремонт")-SUMIFS(J$32:J235,$A$32:$A235,$B234,I$32:I235,"&lt;&gt;"&amp;"ремонт")</f>
        <v>0</v>
      </c>
      <c r="L234" s="4"/>
      <c r="M234" s="6"/>
      <c r="N234" s="3">
        <f>SUMIFS(N$32:N235,$A$32:$A235,$B234,L$32:L235,"&lt;&gt;"&amp;"ремонт")-SUMIFS(M$32:M235,$A$32:$A235,$B234,L$32:L235,"&lt;&gt;"&amp;"ремонт")</f>
        <v>0</v>
      </c>
      <c r="O234" s="4"/>
      <c r="P234" s="6"/>
      <c r="Q234" s="3">
        <f>SUMIFS(Q$32:Q235,$A$32:$A235,$B234,O$32:O235,"&lt;&gt;"&amp;"ремонт")-SUMIFS(P$32:P235,$A$32:$A235,$B234,O$32:O235,"&lt;&gt;"&amp;"ремонт")</f>
        <v>0</v>
      </c>
      <c r="R234" s="52" t="str">
        <f t="shared" si="20"/>
        <v/>
      </c>
      <c r="S234" s="53" t="str">
        <f t="shared" si="21"/>
        <v/>
      </c>
      <c r="T234" s="54" t="str">
        <f t="shared" si="22"/>
        <v/>
      </c>
      <c r="U234" s="54" t="str">
        <f t="shared" si="23"/>
        <v/>
      </c>
      <c r="V234" s="54" t="str">
        <f t="shared" si="24"/>
        <v/>
      </c>
    </row>
    <row r="235" spans="1:22" x14ac:dyDescent="0.25">
      <c r="A235" s="50">
        <f>MAX(B$2:B235)</f>
        <v>42074</v>
      </c>
      <c r="B235" s="56">
        <f t="shared" si="19"/>
        <v>233</v>
      </c>
      <c r="C235" s="4"/>
      <c r="D235" s="6"/>
      <c r="E235" s="3">
        <f>SUMIFS(E$32:E236,$A$32:$A236,$B235,C$32:C236,"&lt;&gt;"&amp;"ремонт")-SUMIFS(D$32:D236,$A$32:$A236,$B235,C$32:C236,"&lt;&gt;"&amp;"ремонт")</f>
        <v>0</v>
      </c>
      <c r="F235" s="4"/>
      <c r="G235" s="6"/>
      <c r="H235" s="3">
        <f>SUMIFS(H$32:H236,$A$32:$A236,$B235,F$32:F236,"&lt;&gt;"&amp;"ремонт")-SUMIFS(G$32:G236,$A$32:$A236,$B235,F$32:F236,"&lt;&gt;"&amp;"ремонт")</f>
        <v>0</v>
      </c>
      <c r="I235" s="4"/>
      <c r="J235" s="6"/>
      <c r="K235" s="3">
        <f>SUMIFS(K$32:K236,$A$32:$A236,$B235,I$32:I236,"&lt;&gt;"&amp;"ремонт")-SUMIFS(J$32:J236,$A$32:$A236,$B235,I$32:I236,"&lt;&gt;"&amp;"ремонт")</f>
        <v>0</v>
      </c>
      <c r="L235" s="4"/>
      <c r="M235" s="6"/>
      <c r="N235" s="3">
        <f>SUMIFS(N$32:N236,$A$32:$A236,$B235,L$32:L236,"&lt;&gt;"&amp;"ремонт")-SUMIFS(M$32:M236,$A$32:$A236,$B235,L$32:L236,"&lt;&gt;"&amp;"ремонт")</f>
        <v>0</v>
      </c>
      <c r="O235" s="4"/>
      <c r="P235" s="6"/>
      <c r="Q235" s="3">
        <f>SUMIFS(Q$32:Q236,$A$32:$A236,$B235,O$32:O236,"&lt;&gt;"&amp;"ремонт")-SUMIFS(P$32:P236,$A$32:$A236,$B235,O$32:O236,"&lt;&gt;"&amp;"ремонт")</f>
        <v>0</v>
      </c>
      <c r="R235" s="52" t="str">
        <f t="shared" si="20"/>
        <v/>
      </c>
      <c r="S235" s="53" t="str">
        <f t="shared" si="21"/>
        <v/>
      </c>
      <c r="T235" s="54" t="str">
        <f t="shared" si="22"/>
        <v/>
      </c>
      <c r="U235" s="54" t="str">
        <f t="shared" si="23"/>
        <v/>
      </c>
      <c r="V235" s="54" t="str">
        <f t="shared" si="24"/>
        <v/>
      </c>
    </row>
    <row r="236" spans="1:22" x14ac:dyDescent="0.25">
      <c r="A236" s="50">
        <f>MAX(B$2:B236)</f>
        <v>42074</v>
      </c>
      <c r="B236" s="56">
        <f t="shared" si="19"/>
        <v>234</v>
      </c>
      <c r="C236" s="4"/>
      <c r="D236" s="6"/>
      <c r="E236" s="3">
        <f>SUMIFS(E$32:E237,$A$32:$A237,$B236,C$32:C237,"&lt;&gt;"&amp;"ремонт")-SUMIFS(D$32:D237,$A$32:$A237,$B236,C$32:C237,"&lt;&gt;"&amp;"ремонт")</f>
        <v>0</v>
      </c>
      <c r="F236" s="4"/>
      <c r="G236" s="6"/>
      <c r="H236" s="3">
        <f>SUMIFS(H$32:H237,$A$32:$A237,$B236,F$32:F237,"&lt;&gt;"&amp;"ремонт")-SUMIFS(G$32:G237,$A$32:$A237,$B236,F$32:F237,"&lt;&gt;"&amp;"ремонт")</f>
        <v>0</v>
      </c>
      <c r="I236" s="4"/>
      <c r="J236" s="6"/>
      <c r="K236" s="3">
        <f>SUMIFS(K$32:K237,$A$32:$A237,$B236,I$32:I237,"&lt;&gt;"&amp;"ремонт")-SUMIFS(J$32:J237,$A$32:$A237,$B236,I$32:I237,"&lt;&gt;"&amp;"ремонт")</f>
        <v>0</v>
      </c>
      <c r="L236" s="4"/>
      <c r="M236" s="6"/>
      <c r="N236" s="3">
        <f>SUMIFS(N$32:N237,$A$32:$A237,$B236,L$32:L237,"&lt;&gt;"&amp;"ремонт")-SUMIFS(M$32:M237,$A$32:$A237,$B236,L$32:L237,"&lt;&gt;"&amp;"ремонт")</f>
        <v>0</v>
      </c>
      <c r="O236" s="4"/>
      <c r="P236" s="6"/>
      <c r="Q236" s="3">
        <f>SUMIFS(Q$32:Q237,$A$32:$A237,$B236,O$32:O237,"&lt;&gt;"&amp;"ремонт")-SUMIFS(P$32:P237,$A$32:$A237,$B236,O$32:O237,"&lt;&gt;"&amp;"ремонт")</f>
        <v>0</v>
      </c>
      <c r="R236" s="52" t="str">
        <f t="shared" si="20"/>
        <v/>
      </c>
      <c r="S236" s="53" t="str">
        <f t="shared" si="21"/>
        <v/>
      </c>
      <c r="T236" s="54" t="str">
        <f t="shared" si="22"/>
        <v/>
      </c>
      <c r="U236" s="54" t="str">
        <f t="shared" si="23"/>
        <v/>
      </c>
      <c r="V236" s="54" t="str">
        <f t="shared" si="24"/>
        <v/>
      </c>
    </row>
    <row r="237" spans="1:22" x14ac:dyDescent="0.25">
      <c r="A237" s="50">
        <f>MAX(B$2:B237)</f>
        <v>42074</v>
      </c>
      <c r="B237" s="56">
        <f t="shared" si="19"/>
        <v>235</v>
      </c>
      <c r="C237" s="4"/>
      <c r="D237" s="6"/>
      <c r="E237" s="3">
        <f>SUMIFS(E$32:E238,$A$32:$A238,$B237,C$32:C238,"&lt;&gt;"&amp;"ремонт")-SUMIFS(D$32:D238,$A$32:$A238,$B237,C$32:C238,"&lt;&gt;"&amp;"ремонт")</f>
        <v>0</v>
      </c>
      <c r="F237" s="4"/>
      <c r="G237" s="6"/>
      <c r="H237" s="3">
        <f>SUMIFS(H$32:H238,$A$32:$A238,$B237,F$32:F238,"&lt;&gt;"&amp;"ремонт")-SUMIFS(G$32:G238,$A$32:$A238,$B237,F$32:F238,"&lt;&gt;"&amp;"ремонт")</f>
        <v>0</v>
      </c>
      <c r="I237" s="4"/>
      <c r="J237" s="6"/>
      <c r="K237" s="3">
        <f>SUMIFS(K$32:K238,$A$32:$A238,$B237,I$32:I238,"&lt;&gt;"&amp;"ремонт")-SUMIFS(J$32:J238,$A$32:$A238,$B237,I$32:I238,"&lt;&gt;"&amp;"ремонт")</f>
        <v>0</v>
      </c>
      <c r="L237" s="4"/>
      <c r="M237" s="6"/>
      <c r="N237" s="3">
        <f>SUMIFS(N$32:N238,$A$32:$A238,$B237,L$32:L238,"&lt;&gt;"&amp;"ремонт")-SUMIFS(M$32:M238,$A$32:$A238,$B237,L$32:L238,"&lt;&gt;"&amp;"ремонт")</f>
        <v>0</v>
      </c>
      <c r="O237" s="4"/>
      <c r="P237" s="6"/>
      <c r="Q237" s="3">
        <f>SUMIFS(Q$32:Q238,$A$32:$A238,$B237,O$32:O238,"&lt;&gt;"&amp;"ремонт")-SUMIFS(P$32:P238,$A$32:$A238,$B237,O$32:O238,"&lt;&gt;"&amp;"ремонт")</f>
        <v>0</v>
      </c>
      <c r="R237" s="52" t="str">
        <f t="shared" si="20"/>
        <v/>
      </c>
      <c r="S237" s="53" t="str">
        <f t="shared" si="21"/>
        <v/>
      </c>
      <c r="T237" s="54" t="str">
        <f t="shared" si="22"/>
        <v/>
      </c>
      <c r="U237" s="54" t="str">
        <f t="shared" si="23"/>
        <v/>
      </c>
      <c r="V237" s="54" t="str">
        <f t="shared" si="24"/>
        <v/>
      </c>
    </row>
    <row r="238" spans="1:22" x14ac:dyDescent="0.25">
      <c r="A238" s="50">
        <f>MAX(B$2:B238)</f>
        <v>42074</v>
      </c>
      <c r="B238" s="56">
        <f t="shared" si="19"/>
        <v>236</v>
      </c>
      <c r="C238" s="4"/>
      <c r="D238" s="6"/>
      <c r="E238" s="3">
        <f>SUMIFS(E$32:E239,$A$32:$A239,$B238,C$32:C239,"&lt;&gt;"&amp;"ремонт")-SUMIFS(D$32:D239,$A$32:$A239,$B238,C$32:C239,"&lt;&gt;"&amp;"ремонт")</f>
        <v>0</v>
      </c>
      <c r="F238" s="4"/>
      <c r="G238" s="6"/>
      <c r="H238" s="3">
        <f>SUMIFS(H$32:H239,$A$32:$A239,$B238,F$32:F239,"&lt;&gt;"&amp;"ремонт")-SUMIFS(G$32:G239,$A$32:$A239,$B238,F$32:F239,"&lt;&gt;"&amp;"ремонт")</f>
        <v>0</v>
      </c>
      <c r="I238" s="4"/>
      <c r="J238" s="6"/>
      <c r="K238" s="3">
        <f>SUMIFS(K$32:K239,$A$32:$A239,$B238,I$32:I239,"&lt;&gt;"&amp;"ремонт")-SUMIFS(J$32:J239,$A$32:$A239,$B238,I$32:I239,"&lt;&gt;"&amp;"ремонт")</f>
        <v>0</v>
      </c>
      <c r="L238" s="4"/>
      <c r="M238" s="6"/>
      <c r="N238" s="3">
        <f>SUMIFS(N$32:N239,$A$32:$A239,$B238,L$32:L239,"&lt;&gt;"&amp;"ремонт")-SUMIFS(M$32:M239,$A$32:$A239,$B238,L$32:L239,"&lt;&gt;"&amp;"ремонт")</f>
        <v>0</v>
      </c>
      <c r="O238" s="4"/>
      <c r="P238" s="6"/>
      <c r="Q238" s="3">
        <f>SUMIFS(Q$32:Q239,$A$32:$A239,$B238,O$32:O239,"&lt;&gt;"&amp;"ремонт")-SUMIFS(P$32:P239,$A$32:$A239,$B238,O$32:O239,"&lt;&gt;"&amp;"ремонт")</f>
        <v>0</v>
      </c>
      <c r="R238" s="52" t="str">
        <f t="shared" si="20"/>
        <v/>
      </c>
      <c r="S238" s="53" t="str">
        <f t="shared" si="21"/>
        <v/>
      </c>
      <c r="T238" s="54" t="str">
        <f t="shared" si="22"/>
        <v/>
      </c>
      <c r="U238" s="54" t="str">
        <f t="shared" si="23"/>
        <v/>
      </c>
      <c r="V238" s="54" t="str">
        <f t="shared" si="24"/>
        <v/>
      </c>
    </row>
    <row r="239" spans="1:22" x14ac:dyDescent="0.25">
      <c r="A239" s="50">
        <f>MAX(B$2:B239)</f>
        <v>42074</v>
      </c>
      <c r="B239" s="56">
        <f t="shared" si="19"/>
        <v>237</v>
      </c>
      <c r="C239" s="4"/>
      <c r="D239" s="6"/>
      <c r="E239" s="3">
        <f>SUMIFS(E$32:E240,$A$32:$A240,$B239,C$32:C240,"&lt;&gt;"&amp;"ремонт")-SUMIFS(D$32:D240,$A$32:$A240,$B239,C$32:C240,"&lt;&gt;"&amp;"ремонт")</f>
        <v>0</v>
      </c>
      <c r="F239" s="4"/>
      <c r="G239" s="6"/>
      <c r="H239" s="3">
        <f>SUMIFS(H$32:H240,$A$32:$A240,$B239,F$32:F240,"&lt;&gt;"&amp;"ремонт")-SUMIFS(G$32:G240,$A$32:$A240,$B239,F$32:F240,"&lt;&gt;"&amp;"ремонт")</f>
        <v>0</v>
      </c>
      <c r="I239" s="4"/>
      <c r="J239" s="6"/>
      <c r="K239" s="3">
        <f>SUMIFS(K$32:K240,$A$32:$A240,$B239,I$32:I240,"&lt;&gt;"&amp;"ремонт")-SUMIFS(J$32:J240,$A$32:$A240,$B239,I$32:I240,"&lt;&gt;"&amp;"ремонт")</f>
        <v>0</v>
      </c>
      <c r="L239" s="4"/>
      <c r="M239" s="6"/>
      <c r="N239" s="3">
        <f>SUMIFS(N$32:N240,$A$32:$A240,$B239,L$32:L240,"&lt;&gt;"&amp;"ремонт")-SUMIFS(M$32:M240,$A$32:$A240,$B239,L$32:L240,"&lt;&gt;"&amp;"ремонт")</f>
        <v>0</v>
      </c>
      <c r="O239" s="4"/>
      <c r="P239" s="6"/>
      <c r="Q239" s="3">
        <f>SUMIFS(Q$32:Q240,$A$32:$A240,$B239,O$32:O240,"&lt;&gt;"&amp;"ремонт")-SUMIFS(P$32:P240,$A$32:$A240,$B239,O$32:O240,"&lt;&gt;"&amp;"ремонт")</f>
        <v>0</v>
      </c>
      <c r="R239" s="52" t="str">
        <f t="shared" si="20"/>
        <v/>
      </c>
      <c r="S239" s="53" t="str">
        <f t="shared" si="21"/>
        <v/>
      </c>
      <c r="T239" s="54" t="str">
        <f t="shared" si="22"/>
        <v/>
      </c>
      <c r="U239" s="54" t="str">
        <f t="shared" si="23"/>
        <v/>
      </c>
      <c r="V239" s="54" t="str">
        <f t="shared" si="24"/>
        <v/>
      </c>
    </row>
    <row r="240" spans="1:22" x14ac:dyDescent="0.25">
      <c r="A240" s="50">
        <f>MAX(B$2:B240)</f>
        <v>42074</v>
      </c>
      <c r="B240" s="56">
        <f t="shared" si="19"/>
        <v>238</v>
      </c>
      <c r="C240" s="4"/>
      <c r="D240" s="6"/>
      <c r="E240" s="3">
        <f>SUMIFS(E$32:E241,$A$32:$A241,$B240,C$32:C241,"&lt;&gt;"&amp;"ремонт")-SUMIFS(D$32:D241,$A$32:$A241,$B240,C$32:C241,"&lt;&gt;"&amp;"ремонт")</f>
        <v>0</v>
      </c>
      <c r="F240" s="4"/>
      <c r="G240" s="6"/>
      <c r="H240" s="3">
        <f>SUMIFS(H$32:H241,$A$32:$A241,$B240,F$32:F241,"&lt;&gt;"&amp;"ремонт")-SUMIFS(G$32:G241,$A$32:$A241,$B240,F$32:F241,"&lt;&gt;"&amp;"ремонт")</f>
        <v>0</v>
      </c>
      <c r="I240" s="4"/>
      <c r="J240" s="6"/>
      <c r="K240" s="3">
        <f>SUMIFS(K$32:K241,$A$32:$A241,$B240,I$32:I241,"&lt;&gt;"&amp;"ремонт")-SUMIFS(J$32:J241,$A$32:$A241,$B240,I$32:I241,"&lt;&gt;"&amp;"ремонт")</f>
        <v>0</v>
      </c>
      <c r="L240" s="4"/>
      <c r="M240" s="6"/>
      <c r="N240" s="3">
        <f>SUMIFS(N$32:N241,$A$32:$A241,$B240,L$32:L241,"&lt;&gt;"&amp;"ремонт")-SUMIFS(M$32:M241,$A$32:$A241,$B240,L$32:L241,"&lt;&gt;"&amp;"ремонт")</f>
        <v>0</v>
      </c>
      <c r="O240" s="4"/>
      <c r="P240" s="6"/>
      <c r="Q240" s="3">
        <f>SUMIFS(Q$32:Q241,$A$32:$A241,$B240,O$32:O241,"&lt;&gt;"&amp;"ремонт")-SUMIFS(P$32:P241,$A$32:$A241,$B240,O$32:O241,"&lt;&gt;"&amp;"ремонт")</f>
        <v>0</v>
      </c>
      <c r="R240" s="52" t="str">
        <f t="shared" si="20"/>
        <v/>
      </c>
      <c r="S240" s="53" t="str">
        <f t="shared" si="21"/>
        <v/>
      </c>
      <c r="T240" s="54" t="str">
        <f t="shared" si="22"/>
        <v/>
      </c>
      <c r="U240" s="54" t="str">
        <f t="shared" si="23"/>
        <v/>
      </c>
      <c r="V240" s="54" t="str">
        <f t="shared" si="24"/>
        <v/>
      </c>
    </row>
    <row r="241" spans="1:22" x14ac:dyDescent="0.25">
      <c r="A241" s="50">
        <f>MAX(B$2:B241)</f>
        <v>42074</v>
      </c>
      <c r="B241" s="56">
        <f t="shared" si="19"/>
        <v>239</v>
      </c>
      <c r="C241" s="4"/>
      <c r="D241" s="6"/>
      <c r="E241" s="3">
        <f>SUMIFS(E$32:E242,$A$32:$A242,$B241,C$32:C242,"&lt;&gt;"&amp;"ремонт")-SUMIFS(D$32:D242,$A$32:$A242,$B241,C$32:C242,"&lt;&gt;"&amp;"ремонт")</f>
        <v>0</v>
      </c>
      <c r="F241" s="4"/>
      <c r="G241" s="6"/>
      <c r="H241" s="3">
        <f>SUMIFS(H$32:H242,$A$32:$A242,$B241,F$32:F242,"&lt;&gt;"&amp;"ремонт")-SUMIFS(G$32:G242,$A$32:$A242,$B241,F$32:F242,"&lt;&gt;"&amp;"ремонт")</f>
        <v>0</v>
      </c>
      <c r="I241" s="4"/>
      <c r="J241" s="6"/>
      <c r="K241" s="3">
        <f>SUMIFS(K$32:K242,$A$32:$A242,$B241,I$32:I242,"&lt;&gt;"&amp;"ремонт")-SUMIFS(J$32:J242,$A$32:$A242,$B241,I$32:I242,"&lt;&gt;"&amp;"ремонт")</f>
        <v>0</v>
      </c>
      <c r="L241" s="4"/>
      <c r="M241" s="6"/>
      <c r="N241" s="3">
        <f>SUMIFS(N$32:N242,$A$32:$A242,$B241,L$32:L242,"&lt;&gt;"&amp;"ремонт")-SUMIFS(M$32:M242,$A$32:$A242,$B241,L$32:L242,"&lt;&gt;"&amp;"ремонт")</f>
        <v>0</v>
      </c>
      <c r="O241" s="4"/>
      <c r="P241" s="6"/>
      <c r="Q241" s="3">
        <f>SUMIFS(Q$32:Q242,$A$32:$A242,$B241,O$32:O242,"&lt;&gt;"&amp;"ремонт")-SUMIFS(P$32:P242,$A$32:$A242,$B241,O$32:O242,"&lt;&gt;"&amp;"ремонт")</f>
        <v>0</v>
      </c>
      <c r="R241" s="52" t="str">
        <f t="shared" si="20"/>
        <v/>
      </c>
      <c r="S241" s="53" t="str">
        <f t="shared" si="21"/>
        <v/>
      </c>
      <c r="T241" s="54" t="str">
        <f t="shared" si="22"/>
        <v/>
      </c>
      <c r="U241" s="54" t="str">
        <f t="shared" si="23"/>
        <v/>
      </c>
      <c r="V241" s="54" t="str">
        <f t="shared" si="24"/>
        <v/>
      </c>
    </row>
    <row r="242" spans="1:22" x14ac:dyDescent="0.25">
      <c r="A242" s="50">
        <f>MAX(B$2:B242)</f>
        <v>42074</v>
      </c>
      <c r="B242" s="56">
        <f t="shared" si="19"/>
        <v>240</v>
      </c>
      <c r="C242" s="4"/>
      <c r="D242" s="6"/>
      <c r="E242" s="3">
        <f>SUMIFS(E$32:E243,$A$32:$A243,$B242,C$32:C243,"&lt;&gt;"&amp;"ремонт")-SUMIFS(D$32:D243,$A$32:$A243,$B242,C$32:C243,"&lt;&gt;"&amp;"ремонт")</f>
        <v>0</v>
      </c>
      <c r="F242" s="4"/>
      <c r="G242" s="6"/>
      <c r="H242" s="3">
        <f>SUMIFS(H$32:H243,$A$32:$A243,$B242,F$32:F243,"&lt;&gt;"&amp;"ремонт")-SUMIFS(G$32:G243,$A$32:$A243,$B242,F$32:F243,"&lt;&gt;"&amp;"ремонт")</f>
        <v>0</v>
      </c>
      <c r="I242" s="4"/>
      <c r="J242" s="6"/>
      <c r="K242" s="3">
        <f>SUMIFS(K$32:K243,$A$32:$A243,$B242,I$32:I243,"&lt;&gt;"&amp;"ремонт")-SUMIFS(J$32:J243,$A$32:$A243,$B242,I$32:I243,"&lt;&gt;"&amp;"ремонт")</f>
        <v>0</v>
      </c>
      <c r="L242" s="4"/>
      <c r="M242" s="6"/>
      <c r="N242" s="3">
        <f>SUMIFS(N$32:N243,$A$32:$A243,$B242,L$32:L243,"&lt;&gt;"&amp;"ремонт")-SUMIFS(M$32:M243,$A$32:$A243,$B242,L$32:L243,"&lt;&gt;"&amp;"ремонт")</f>
        <v>0</v>
      </c>
      <c r="O242" s="4"/>
      <c r="P242" s="6"/>
      <c r="Q242" s="3">
        <f>SUMIFS(Q$32:Q243,$A$32:$A243,$B242,O$32:O243,"&lt;&gt;"&amp;"ремонт")-SUMIFS(P$32:P243,$A$32:$A243,$B242,O$32:O243,"&lt;&gt;"&amp;"ремонт")</f>
        <v>0</v>
      </c>
      <c r="R242" s="52" t="str">
        <f t="shared" si="20"/>
        <v/>
      </c>
      <c r="S242" s="53" t="str">
        <f t="shared" si="21"/>
        <v/>
      </c>
      <c r="T242" s="54" t="str">
        <f t="shared" si="22"/>
        <v/>
      </c>
      <c r="U242" s="54" t="str">
        <f t="shared" si="23"/>
        <v/>
      </c>
      <c r="V242" s="54" t="str">
        <f t="shared" si="24"/>
        <v/>
      </c>
    </row>
    <row r="243" spans="1:22" x14ac:dyDescent="0.25">
      <c r="A243" s="50">
        <f>MAX(B$2:B243)</f>
        <v>42074</v>
      </c>
      <c r="B243" s="56">
        <f t="shared" si="19"/>
        <v>241</v>
      </c>
      <c r="C243" s="4"/>
      <c r="D243" s="6"/>
      <c r="E243" s="3">
        <f>SUMIFS(E$32:E244,$A$32:$A244,$B243,C$32:C244,"&lt;&gt;"&amp;"ремонт")-SUMIFS(D$32:D244,$A$32:$A244,$B243,C$32:C244,"&lt;&gt;"&amp;"ремонт")</f>
        <v>0</v>
      </c>
      <c r="F243" s="4"/>
      <c r="G243" s="6"/>
      <c r="H243" s="3">
        <f>SUMIFS(H$32:H244,$A$32:$A244,$B243,F$32:F244,"&lt;&gt;"&amp;"ремонт")-SUMIFS(G$32:G244,$A$32:$A244,$B243,F$32:F244,"&lt;&gt;"&amp;"ремонт")</f>
        <v>0</v>
      </c>
      <c r="I243" s="4"/>
      <c r="J243" s="6"/>
      <c r="K243" s="3">
        <f>SUMIFS(K$32:K244,$A$32:$A244,$B243,I$32:I244,"&lt;&gt;"&amp;"ремонт")-SUMIFS(J$32:J244,$A$32:$A244,$B243,I$32:I244,"&lt;&gt;"&amp;"ремонт")</f>
        <v>0</v>
      </c>
      <c r="L243" s="4"/>
      <c r="M243" s="6"/>
      <c r="N243" s="3">
        <f>SUMIFS(N$32:N244,$A$32:$A244,$B243,L$32:L244,"&lt;&gt;"&amp;"ремонт")-SUMIFS(M$32:M244,$A$32:$A244,$B243,L$32:L244,"&lt;&gt;"&amp;"ремонт")</f>
        <v>0</v>
      </c>
      <c r="O243" s="4"/>
      <c r="P243" s="6"/>
      <c r="Q243" s="3">
        <f>SUMIFS(Q$32:Q244,$A$32:$A244,$B243,O$32:O244,"&lt;&gt;"&amp;"ремонт")-SUMIFS(P$32:P244,$A$32:$A244,$B243,O$32:O244,"&lt;&gt;"&amp;"ремонт")</f>
        <v>0</v>
      </c>
      <c r="R243" s="52" t="str">
        <f t="shared" si="20"/>
        <v/>
      </c>
      <c r="S243" s="53" t="str">
        <f t="shared" si="21"/>
        <v/>
      </c>
      <c r="T243" s="54" t="str">
        <f t="shared" si="22"/>
        <v/>
      </c>
      <c r="U243" s="54" t="str">
        <f t="shared" si="23"/>
        <v/>
      </c>
      <c r="V243" s="54" t="str">
        <f t="shared" si="24"/>
        <v/>
      </c>
    </row>
    <row r="244" spans="1:22" x14ac:dyDescent="0.25">
      <c r="A244" s="50">
        <f>MAX(B$2:B244)</f>
        <v>42074</v>
      </c>
      <c r="B244" s="56">
        <f t="shared" si="19"/>
        <v>242</v>
      </c>
      <c r="C244" s="4"/>
      <c r="D244" s="6"/>
      <c r="E244" s="3">
        <f>SUMIFS(E$32:E245,$A$32:$A245,$B244,C$32:C245,"&lt;&gt;"&amp;"ремонт")-SUMIFS(D$32:D245,$A$32:$A245,$B244,C$32:C245,"&lt;&gt;"&amp;"ремонт")</f>
        <v>0</v>
      </c>
      <c r="F244" s="4"/>
      <c r="G244" s="6"/>
      <c r="H244" s="3">
        <f>SUMIFS(H$32:H245,$A$32:$A245,$B244,F$32:F245,"&lt;&gt;"&amp;"ремонт")-SUMIFS(G$32:G245,$A$32:$A245,$B244,F$32:F245,"&lt;&gt;"&amp;"ремонт")</f>
        <v>0</v>
      </c>
      <c r="I244" s="4"/>
      <c r="J244" s="6"/>
      <c r="K244" s="3">
        <f>SUMIFS(K$32:K245,$A$32:$A245,$B244,I$32:I245,"&lt;&gt;"&amp;"ремонт")-SUMIFS(J$32:J245,$A$32:$A245,$B244,I$32:I245,"&lt;&gt;"&amp;"ремонт")</f>
        <v>0</v>
      </c>
      <c r="L244" s="4"/>
      <c r="M244" s="6"/>
      <c r="N244" s="3">
        <f>SUMIFS(N$32:N245,$A$32:$A245,$B244,L$32:L245,"&lt;&gt;"&amp;"ремонт")-SUMIFS(M$32:M245,$A$32:$A245,$B244,L$32:L245,"&lt;&gt;"&amp;"ремонт")</f>
        <v>0</v>
      </c>
      <c r="O244" s="4"/>
      <c r="P244" s="6"/>
      <c r="Q244" s="3">
        <f>SUMIFS(Q$32:Q245,$A$32:$A245,$B244,O$32:O245,"&lt;&gt;"&amp;"ремонт")-SUMIFS(P$32:P245,$A$32:$A245,$B244,O$32:O245,"&lt;&gt;"&amp;"ремонт")</f>
        <v>0</v>
      </c>
      <c r="R244" s="52" t="str">
        <f t="shared" si="20"/>
        <v/>
      </c>
      <c r="S244" s="53" t="str">
        <f t="shared" si="21"/>
        <v/>
      </c>
      <c r="T244" s="54" t="str">
        <f t="shared" si="22"/>
        <v/>
      </c>
      <c r="U244" s="54" t="str">
        <f t="shared" si="23"/>
        <v/>
      </c>
      <c r="V244" s="54" t="str">
        <f t="shared" si="24"/>
        <v/>
      </c>
    </row>
    <row r="245" spans="1:22" x14ac:dyDescent="0.25">
      <c r="A245" s="50">
        <f>MAX(B$2:B245)</f>
        <v>42074</v>
      </c>
      <c r="B245" s="56">
        <f t="shared" si="19"/>
        <v>243</v>
      </c>
      <c r="C245" s="4"/>
      <c r="D245" s="6"/>
      <c r="E245" s="3">
        <f>SUMIFS(E$32:E246,$A$32:$A246,$B245,C$32:C246,"&lt;&gt;"&amp;"ремонт")-SUMIFS(D$32:D246,$A$32:$A246,$B245,C$32:C246,"&lt;&gt;"&amp;"ремонт")</f>
        <v>0</v>
      </c>
      <c r="F245" s="4"/>
      <c r="G245" s="6"/>
      <c r="H245" s="3">
        <f>SUMIFS(H$32:H246,$A$32:$A246,$B245,F$32:F246,"&lt;&gt;"&amp;"ремонт")-SUMIFS(G$32:G246,$A$32:$A246,$B245,F$32:F246,"&lt;&gt;"&amp;"ремонт")</f>
        <v>0</v>
      </c>
      <c r="I245" s="4"/>
      <c r="J245" s="6"/>
      <c r="K245" s="3">
        <f>SUMIFS(K$32:K246,$A$32:$A246,$B245,I$32:I246,"&lt;&gt;"&amp;"ремонт")-SUMIFS(J$32:J246,$A$32:$A246,$B245,I$32:I246,"&lt;&gt;"&amp;"ремонт")</f>
        <v>0</v>
      </c>
      <c r="L245" s="4"/>
      <c r="M245" s="6"/>
      <c r="N245" s="3">
        <f>SUMIFS(N$32:N246,$A$32:$A246,$B245,L$32:L246,"&lt;&gt;"&amp;"ремонт")-SUMIFS(M$32:M246,$A$32:$A246,$B245,L$32:L246,"&lt;&gt;"&amp;"ремонт")</f>
        <v>0</v>
      </c>
      <c r="O245" s="4"/>
      <c r="P245" s="6"/>
      <c r="Q245" s="3">
        <f>SUMIFS(Q$32:Q246,$A$32:$A246,$B245,O$32:O246,"&lt;&gt;"&amp;"ремонт")-SUMIFS(P$32:P246,$A$32:$A246,$B245,O$32:O246,"&lt;&gt;"&amp;"ремонт")</f>
        <v>0</v>
      </c>
      <c r="R245" s="52" t="str">
        <f t="shared" si="20"/>
        <v/>
      </c>
      <c r="S245" s="53" t="str">
        <f t="shared" si="21"/>
        <v/>
      </c>
      <c r="T245" s="54" t="str">
        <f t="shared" si="22"/>
        <v/>
      </c>
      <c r="U245" s="54" t="str">
        <f t="shared" si="23"/>
        <v/>
      </c>
      <c r="V245" s="54" t="str">
        <f t="shared" si="24"/>
        <v/>
      </c>
    </row>
    <row r="246" spans="1:22" x14ac:dyDescent="0.25">
      <c r="A246" s="50">
        <f>MAX(B$2:B246)</f>
        <v>42074</v>
      </c>
      <c r="B246" s="56">
        <f t="shared" si="19"/>
        <v>244</v>
      </c>
      <c r="C246" s="4"/>
      <c r="D246" s="6"/>
      <c r="E246" s="3">
        <f>SUMIFS(E$32:E247,$A$32:$A247,$B246,C$32:C247,"&lt;&gt;"&amp;"ремонт")-SUMIFS(D$32:D247,$A$32:$A247,$B246,C$32:C247,"&lt;&gt;"&amp;"ремонт")</f>
        <v>0</v>
      </c>
      <c r="F246" s="4"/>
      <c r="G246" s="6"/>
      <c r="H246" s="3">
        <f>SUMIFS(H$32:H247,$A$32:$A247,$B246,F$32:F247,"&lt;&gt;"&amp;"ремонт")-SUMIFS(G$32:G247,$A$32:$A247,$B246,F$32:F247,"&lt;&gt;"&amp;"ремонт")</f>
        <v>0</v>
      </c>
      <c r="I246" s="4"/>
      <c r="J246" s="6"/>
      <c r="K246" s="3">
        <f>SUMIFS(K$32:K247,$A$32:$A247,$B246,I$32:I247,"&lt;&gt;"&amp;"ремонт")-SUMIFS(J$32:J247,$A$32:$A247,$B246,I$32:I247,"&lt;&gt;"&amp;"ремонт")</f>
        <v>0</v>
      </c>
      <c r="L246" s="4"/>
      <c r="M246" s="6"/>
      <c r="N246" s="3">
        <f>SUMIFS(N$32:N247,$A$32:$A247,$B246,L$32:L247,"&lt;&gt;"&amp;"ремонт")-SUMIFS(M$32:M247,$A$32:$A247,$B246,L$32:L247,"&lt;&gt;"&amp;"ремонт")</f>
        <v>0</v>
      </c>
      <c r="O246" s="4"/>
      <c r="P246" s="6"/>
      <c r="Q246" s="3">
        <f>SUMIFS(Q$32:Q247,$A$32:$A247,$B246,O$32:O247,"&lt;&gt;"&amp;"ремонт")-SUMIFS(P$32:P247,$A$32:$A247,$B246,O$32:O247,"&lt;&gt;"&amp;"ремонт")</f>
        <v>0</v>
      </c>
      <c r="R246" s="52" t="str">
        <f t="shared" si="20"/>
        <v/>
      </c>
      <c r="S246" s="53" t="str">
        <f t="shared" si="21"/>
        <v/>
      </c>
      <c r="T246" s="54" t="str">
        <f t="shared" si="22"/>
        <v/>
      </c>
      <c r="U246" s="54" t="str">
        <f t="shared" si="23"/>
        <v/>
      </c>
      <c r="V246" s="54" t="str">
        <f t="shared" si="24"/>
        <v/>
      </c>
    </row>
    <row r="247" spans="1:22" x14ac:dyDescent="0.25">
      <c r="A247" s="50">
        <f>MAX(B$2:B247)</f>
        <v>42074</v>
      </c>
      <c r="B247" s="56">
        <f t="shared" si="19"/>
        <v>245</v>
      </c>
      <c r="C247" s="4"/>
      <c r="D247" s="6"/>
      <c r="E247" s="3">
        <f>SUMIFS(E$32:E248,$A$32:$A248,$B247,C$32:C248,"&lt;&gt;"&amp;"ремонт")-SUMIFS(D$32:D248,$A$32:$A248,$B247,C$32:C248,"&lt;&gt;"&amp;"ремонт")</f>
        <v>0</v>
      </c>
      <c r="F247" s="4"/>
      <c r="G247" s="6"/>
      <c r="H247" s="3">
        <f>SUMIFS(H$32:H248,$A$32:$A248,$B247,F$32:F248,"&lt;&gt;"&amp;"ремонт")-SUMIFS(G$32:G248,$A$32:$A248,$B247,F$32:F248,"&lt;&gt;"&amp;"ремонт")</f>
        <v>0</v>
      </c>
      <c r="I247" s="4"/>
      <c r="J247" s="6"/>
      <c r="K247" s="3">
        <f>SUMIFS(K$32:K248,$A$32:$A248,$B247,I$32:I248,"&lt;&gt;"&amp;"ремонт")-SUMIFS(J$32:J248,$A$32:$A248,$B247,I$32:I248,"&lt;&gt;"&amp;"ремонт")</f>
        <v>0</v>
      </c>
      <c r="L247" s="4"/>
      <c r="M247" s="6"/>
      <c r="N247" s="3">
        <f>SUMIFS(N$32:N248,$A$32:$A248,$B247,L$32:L248,"&lt;&gt;"&amp;"ремонт")-SUMIFS(M$32:M248,$A$32:$A248,$B247,L$32:L248,"&lt;&gt;"&amp;"ремонт")</f>
        <v>0</v>
      </c>
      <c r="O247" s="4"/>
      <c r="P247" s="6"/>
      <c r="Q247" s="3">
        <f>SUMIFS(Q$32:Q248,$A$32:$A248,$B247,O$32:O248,"&lt;&gt;"&amp;"ремонт")-SUMIFS(P$32:P248,$A$32:$A248,$B247,O$32:O248,"&lt;&gt;"&amp;"ремонт")</f>
        <v>0</v>
      </c>
      <c r="R247" s="52" t="str">
        <f t="shared" si="20"/>
        <v/>
      </c>
      <c r="S247" s="53" t="str">
        <f t="shared" si="21"/>
        <v/>
      </c>
      <c r="T247" s="54" t="str">
        <f t="shared" si="22"/>
        <v/>
      </c>
      <c r="U247" s="54" t="str">
        <f t="shared" si="23"/>
        <v/>
      </c>
      <c r="V247" s="54" t="str">
        <f t="shared" si="24"/>
        <v/>
      </c>
    </row>
    <row r="248" spans="1:22" x14ac:dyDescent="0.25">
      <c r="A248" s="50">
        <f>MAX(B$2:B248)</f>
        <v>42074</v>
      </c>
      <c r="B248" s="56">
        <f t="shared" si="19"/>
        <v>246</v>
      </c>
      <c r="C248" s="4"/>
      <c r="D248" s="6"/>
      <c r="E248" s="3">
        <f>SUMIFS(E$32:E249,$A$32:$A249,$B248,C$32:C249,"&lt;&gt;"&amp;"ремонт")-SUMIFS(D$32:D249,$A$32:$A249,$B248,C$32:C249,"&lt;&gt;"&amp;"ремонт")</f>
        <v>0</v>
      </c>
      <c r="F248" s="4"/>
      <c r="G248" s="6"/>
      <c r="H248" s="3">
        <f>SUMIFS(H$32:H249,$A$32:$A249,$B248,F$32:F249,"&lt;&gt;"&amp;"ремонт")-SUMIFS(G$32:G249,$A$32:$A249,$B248,F$32:F249,"&lt;&gt;"&amp;"ремонт")</f>
        <v>0</v>
      </c>
      <c r="I248" s="4"/>
      <c r="J248" s="6"/>
      <c r="K248" s="3">
        <f>SUMIFS(K$32:K249,$A$32:$A249,$B248,I$32:I249,"&lt;&gt;"&amp;"ремонт")-SUMIFS(J$32:J249,$A$32:$A249,$B248,I$32:I249,"&lt;&gt;"&amp;"ремонт")</f>
        <v>0</v>
      </c>
      <c r="L248" s="4"/>
      <c r="M248" s="6"/>
      <c r="N248" s="3">
        <f>SUMIFS(N$32:N249,$A$32:$A249,$B248,L$32:L249,"&lt;&gt;"&amp;"ремонт")-SUMIFS(M$32:M249,$A$32:$A249,$B248,L$32:L249,"&lt;&gt;"&amp;"ремонт")</f>
        <v>0</v>
      </c>
      <c r="O248" s="4"/>
      <c r="P248" s="6"/>
      <c r="Q248" s="3">
        <f>SUMIFS(Q$32:Q249,$A$32:$A249,$B248,O$32:O249,"&lt;&gt;"&amp;"ремонт")-SUMIFS(P$32:P249,$A$32:$A249,$B248,O$32:O249,"&lt;&gt;"&amp;"ремонт")</f>
        <v>0</v>
      </c>
      <c r="R248" s="52" t="str">
        <f t="shared" si="20"/>
        <v/>
      </c>
      <c r="S248" s="53" t="str">
        <f t="shared" si="21"/>
        <v/>
      </c>
      <c r="T248" s="54" t="str">
        <f t="shared" si="22"/>
        <v/>
      </c>
      <c r="U248" s="54" t="str">
        <f t="shared" si="23"/>
        <v/>
      </c>
      <c r="V248" s="54" t="str">
        <f t="shared" si="24"/>
        <v/>
      </c>
    </row>
    <row r="249" spans="1:22" x14ac:dyDescent="0.25">
      <c r="A249" s="50">
        <f>MAX(B$2:B249)</f>
        <v>42074</v>
      </c>
      <c r="B249" s="56">
        <f t="shared" si="19"/>
        <v>247</v>
      </c>
      <c r="C249" s="4"/>
      <c r="D249" s="6"/>
      <c r="E249" s="3">
        <f>SUMIFS(E$32:E250,$A$32:$A250,$B249,C$32:C250,"&lt;&gt;"&amp;"ремонт")-SUMIFS(D$32:D250,$A$32:$A250,$B249,C$32:C250,"&lt;&gt;"&amp;"ремонт")</f>
        <v>0</v>
      </c>
      <c r="F249" s="4"/>
      <c r="G249" s="6"/>
      <c r="H249" s="3">
        <f>SUMIFS(H$32:H250,$A$32:$A250,$B249,F$32:F250,"&lt;&gt;"&amp;"ремонт")-SUMIFS(G$32:G250,$A$32:$A250,$B249,F$32:F250,"&lt;&gt;"&amp;"ремонт")</f>
        <v>0</v>
      </c>
      <c r="I249" s="4"/>
      <c r="J249" s="6"/>
      <c r="K249" s="3">
        <f>SUMIFS(K$32:K250,$A$32:$A250,$B249,I$32:I250,"&lt;&gt;"&amp;"ремонт")-SUMIFS(J$32:J250,$A$32:$A250,$B249,I$32:I250,"&lt;&gt;"&amp;"ремонт")</f>
        <v>0</v>
      </c>
      <c r="L249" s="4"/>
      <c r="M249" s="6"/>
      <c r="N249" s="3">
        <f>SUMIFS(N$32:N250,$A$32:$A250,$B249,L$32:L250,"&lt;&gt;"&amp;"ремонт")-SUMIFS(M$32:M250,$A$32:$A250,$B249,L$32:L250,"&lt;&gt;"&amp;"ремонт")</f>
        <v>0</v>
      </c>
      <c r="O249" s="4"/>
      <c r="P249" s="6"/>
      <c r="Q249" s="3">
        <f>SUMIFS(Q$32:Q250,$A$32:$A250,$B249,O$32:O250,"&lt;&gt;"&amp;"ремонт")-SUMIFS(P$32:P250,$A$32:$A250,$B249,O$32:O250,"&lt;&gt;"&amp;"ремонт")</f>
        <v>0</v>
      </c>
      <c r="R249" s="52" t="str">
        <f t="shared" si="20"/>
        <v/>
      </c>
      <c r="S249" s="53" t="str">
        <f t="shared" si="21"/>
        <v/>
      </c>
      <c r="T249" s="54" t="str">
        <f t="shared" si="22"/>
        <v/>
      </c>
      <c r="U249" s="54" t="str">
        <f t="shared" si="23"/>
        <v/>
      </c>
      <c r="V249" s="54" t="str">
        <f t="shared" si="24"/>
        <v/>
      </c>
    </row>
    <row r="250" spans="1:22" x14ac:dyDescent="0.25">
      <c r="A250" s="50">
        <f>MAX(B$2:B250)</f>
        <v>42074</v>
      </c>
      <c r="B250" s="56">
        <f t="shared" si="19"/>
        <v>248</v>
      </c>
      <c r="C250" s="4"/>
      <c r="D250" s="6"/>
      <c r="E250" s="3">
        <f>SUMIFS(E$32:E251,$A$32:$A251,$B250,C$32:C251,"&lt;&gt;"&amp;"ремонт")-SUMIFS(D$32:D251,$A$32:$A251,$B250,C$32:C251,"&lt;&gt;"&amp;"ремонт")</f>
        <v>0</v>
      </c>
      <c r="F250" s="4"/>
      <c r="G250" s="6"/>
      <c r="H250" s="3">
        <f>SUMIFS(H$32:H251,$A$32:$A251,$B250,F$32:F251,"&lt;&gt;"&amp;"ремонт")-SUMIFS(G$32:G251,$A$32:$A251,$B250,F$32:F251,"&lt;&gt;"&amp;"ремонт")</f>
        <v>0</v>
      </c>
      <c r="I250" s="4"/>
      <c r="J250" s="6"/>
      <c r="K250" s="3">
        <f>SUMIFS(K$32:K251,$A$32:$A251,$B250,I$32:I251,"&lt;&gt;"&amp;"ремонт")-SUMIFS(J$32:J251,$A$32:$A251,$B250,I$32:I251,"&lt;&gt;"&amp;"ремонт")</f>
        <v>0</v>
      </c>
      <c r="L250" s="4"/>
      <c r="M250" s="6"/>
      <c r="N250" s="3">
        <f>SUMIFS(N$32:N251,$A$32:$A251,$B250,L$32:L251,"&lt;&gt;"&amp;"ремонт")-SUMIFS(M$32:M251,$A$32:$A251,$B250,L$32:L251,"&lt;&gt;"&amp;"ремонт")</f>
        <v>0</v>
      </c>
      <c r="O250" s="4"/>
      <c r="P250" s="6"/>
      <c r="Q250" s="3">
        <f>SUMIFS(Q$32:Q251,$A$32:$A251,$B250,O$32:O251,"&lt;&gt;"&amp;"ремонт")-SUMIFS(P$32:P251,$A$32:$A251,$B250,O$32:O251,"&lt;&gt;"&amp;"ремонт")</f>
        <v>0</v>
      </c>
      <c r="R250" s="52" t="str">
        <f t="shared" si="20"/>
        <v/>
      </c>
      <c r="S250" s="53" t="str">
        <f t="shared" si="21"/>
        <v/>
      </c>
      <c r="T250" s="54" t="str">
        <f t="shared" si="22"/>
        <v/>
      </c>
      <c r="U250" s="54" t="str">
        <f t="shared" si="23"/>
        <v/>
      </c>
      <c r="V250" s="54" t="str">
        <f t="shared" si="24"/>
        <v/>
      </c>
    </row>
    <row r="251" spans="1:22" x14ac:dyDescent="0.25">
      <c r="A251" s="50">
        <f>MAX(B$2:B251)</f>
        <v>42074</v>
      </c>
      <c r="B251" s="56">
        <f t="shared" si="19"/>
        <v>249</v>
      </c>
      <c r="C251" s="4"/>
      <c r="D251" s="6"/>
      <c r="E251" s="3">
        <f>SUMIFS(E$32:E252,$A$32:$A252,$B251,C$32:C252,"&lt;&gt;"&amp;"ремонт")-SUMIFS(D$32:D252,$A$32:$A252,$B251,C$32:C252,"&lt;&gt;"&amp;"ремонт")</f>
        <v>0</v>
      </c>
      <c r="F251" s="4"/>
      <c r="G251" s="6"/>
      <c r="H251" s="3">
        <f>SUMIFS(H$32:H252,$A$32:$A252,$B251,F$32:F252,"&lt;&gt;"&amp;"ремонт")-SUMIFS(G$32:G252,$A$32:$A252,$B251,F$32:F252,"&lt;&gt;"&amp;"ремонт")</f>
        <v>0</v>
      </c>
      <c r="I251" s="4"/>
      <c r="J251" s="6"/>
      <c r="K251" s="3">
        <f>SUMIFS(K$32:K252,$A$32:$A252,$B251,I$32:I252,"&lt;&gt;"&amp;"ремонт")-SUMIFS(J$32:J252,$A$32:$A252,$B251,I$32:I252,"&lt;&gt;"&amp;"ремонт")</f>
        <v>0</v>
      </c>
      <c r="L251" s="4"/>
      <c r="M251" s="6"/>
      <c r="N251" s="3">
        <f>SUMIFS(N$32:N252,$A$32:$A252,$B251,L$32:L252,"&lt;&gt;"&amp;"ремонт")-SUMIFS(M$32:M252,$A$32:$A252,$B251,L$32:L252,"&lt;&gt;"&amp;"ремонт")</f>
        <v>0</v>
      </c>
      <c r="O251" s="4"/>
      <c r="P251" s="6"/>
      <c r="Q251" s="3">
        <f>SUMIFS(Q$32:Q252,$A$32:$A252,$B251,O$32:O252,"&lt;&gt;"&amp;"ремонт")-SUMIFS(P$32:P252,$A$32:$A252,$B251,O$32:O252,"&lt;&gt;"&amp;"ремонт")</f>
        <v>0</v>
      </c>
      <c r="R251" s="52" t="str">
        <f t="shared" si="20"/>
        <v/>
      </c>
      <c r="S251" s="53" t="str">
        <f t="shared" si="21"/>
        <v/>
      </c>
      <c r="T251" s="54" t="str">
        <f t="shared" si="22"/>
        <v/>
      </c>
      <c r="U251" s="54" t="str">
        <f t="shared" si="23"/>
        <v/>
      </c>
      <c r="V251" s="54" t="str">
        <f t="shared" si="24"/>
        <v/>
      </c>
    </row>
    <row r="252" spans="1:22" x14ac:dyDescent="0.25">
      <c r="A252" s="50">
        <f>MAX(B$2:B252)</f>
        <v>42074</v>
      </c>
      <c r="B252" s="56">
        <f t="shared" si="19"/>
        <v>250</v>
      </c>
      <c r="C252" s="4"/>
      <c r="D252" s="6"/>
      <c r="E252" s="3">
        <f>SUMIFS(E$32:E253,$A$32:$A253,$B252,C$32:C253,"&lt;&gt;"&amp;"ремонт")-SUMIFS(D$32:D253,$A$32:$A253,$B252,C$32:C253,"&lt;&gt;"&amp;"ремонт")</f>
        <v>0</v>
      </c>
      <c r="F252" s="4"/>
      <c r="G252" s="6"/>
      <c r="H252" s="3">
        <f>SUMIFS(H$32:H253,$A$32:$A253,$B252,F$32:F253,"&lt;&gt;"&amp;"ремонт")-SUMIFS(G$32:G253,$A$32:$A253,$B252,F$32:F253,"&lt;&gt;"&amp;"ремонт")</f>
        <v>0</v>
      </c>
      <c r="I252" s="4"/>
      <c r="J252" s="6"/>
      <c r="K252" s="3">
        <f>SUMIFS(K$32:K253,$A$32:$A253,$B252,I$32:I253,"&lt;&gt;"&amp;"ремонт")-SUMIFS(J$32:J253,$A$32:$A253,$B252,I$32:I253,"&lt;&gt;"&amp;"ремонт")</f>
        <v>0</v>
      </c>
      <c r="L252" s="4"/>
      <c r="M252" s="6"/>
      <c r="N252" s="3">
        <f>SUMIFS(N$32:N253,$A$32:$A253,$B252,L$32:L253,"&lt;&gt;"&amp;"ремонт")-SUMIFS(M$32:M253,$A$32:$A253,$B252,L$32:L253,"&lt;&gt;"&amp;"ремонт")</f>
        <v>0</v>
      </c>
      <c r="O252" s="4"/>
      <c r="P252" s="6"/>
      <c r="Q252" s="3">
        <f>SUMIFS(Q$32:Q253,$A$32:$A253,$B252,O$32:O253,"&lt;&gt;"&amp;"ремонт")-SUMIFS(P$32:P253,$A$32:$A253,$B252,O$32:O253,"&lt;&gt;"&amp;"ремонт")</f>
        <v>0</v>
      </c>
      <c r="R252" s="52" t="str">
        <f t="shared" si="20"/>
        <v/>
      </c>
      <c r="S252" s="53" t="str">
        <f t="shared" si="21"/>
        <v/>
      </c>
      <c r="T252" s="54" t="str">
        <f t="shared" si="22"/>
        <v/>
      </c>
      <c r="U252" s="54" t="str">
        <f t="shared" si="23"/>
        <v/>
      </c>
      <c r="V252" s="54" t="str">
        <f t="shared" si="24"/>
        <v/>
      </c>
    </row>
    <row r="253" spans="1:22" x14ac:dyDescent="0.25">
      <c r="A253" s="50">
        <f>MAX(B$2:B253)</f>
        <v>42074</v>
      </c>
      <c r="B253" s="56">
        <f t="shared" si="19"/>
        <v>251</v>
      </c>
      <c r="C253" s="4"/>
      <c r="D253" s="6"/>
      <c r="E253" s="3">
        <f>SUMIFS(E$32:E254,$A$32:$A254,$B253,C$32:C254,"&lt;&gt;"&amp;"ремонт")-SUMIFS(D$32:D254,$A$32:$A254,$B253,C$32:C254,"&lt;&gt;"&amp;"ремонт")</f>
        <v>0</v>
      </c>
      <c r="F253" s="4"/>
      <c r="G253" s="6"/>
      <c r="H253" s="3">
        <f>SUMIFS(H$32:H254,$A$32:$A254,$B253,F$32:F254,"&lt;&gt;"&amp;"ремонт")-SUMIFS(G$32:G254,$A$32:$A254,$B253,F$32:F254,"&lt;&gt;"&amp;"ремонт")</f>
        <v>0</v>
      </c>
      <c r="I253" s="4"/>
      <c r="J253" s="6"/>
      <c r="K253" s="3">
        <f>SUMIFS(K$32:K254,$A$32:$A254,$B253,I$32:I254,"&lt;&gt;"&amp;"ремонт")-SUMIFS(J$32:J254,$A$32:$A254,$B253,I$32:I254,"&lt;&gt;"&amp;"ремонт")</f>
        <v>0</v>
      </c>
      <c r="L253" s="4"/>
      <c r="M253" s="6"/>
      <c r="N253" s="3">
        <f>SUMIFS(N$32:N254,$A$32:$A254,$B253,L$32:L254,"&lt;&gt;"&amp;"ремонт")-SUMIFS(M$32:M254,$A$32:$A254,$B253,L$32:L254,"&lt;&gt;"&amp;"ремонт")</f>
        <v>0</v>
      </c>
      <c r="O253" s="4"/>
      <c r="P253" s="6"/>
      <c r="Q253" s="3">
        <f>SUMIFS(Q$32:Q254,$A$32:$A254,$B253,O$32:O254,"&lt;&gt;"&amp;"ремонт")-SUMIFS(P$32:P254,$A$32:$A254,$B253,O$32:O254,"&lt;&gt;"&amp;"ремонт")</f>
        <v>0</v>
      </c>
      <c r="R253" s="52" t="str">
        <f t="shared" si="20"/>
        <v/>
      </c>
      <c r="S253" s="53" t="str">
        <f t="shared" si="21"/>
        <v/>
      </c>
      <c r="T253" s="54" t="str">
        <f t="shared" si="22"/>
        <v/>
      </c>
      <c r="U253" s="54" t="str">
        <f t="shared" si="23"/>
        <v/>
      </c>
      <c r="V253" s="54" t="str">
        <f t="shared" si="24"/>
        <v/>
      </c>
    </row>
    <row r="254" spans="1:22" x14ac:dyDescent="0.25">
      <c r="A254" s="50">
        <f>MAX(B$2:B254)</f>
        <v>42074</v>
      </c>
      <c r="B254" s="56">
        <f t="shared" si="19"/>
        <v>252</v>
      </c>
      <c r="C254" s="4"/>
      <c r="D254" s="6"/>
      <c r="E254" s="3">
        <f>SUMIFS(E$32:E255,$A$32:$A255,$B254,C$32:C255,"&lt;&gt;"&amp;"ремонт")-SUMIFS(D$32:D255,$A$32:$A255,$B254,C$32:C255,"&lt;&gt;"&amp;"ремонт")</f>
        <v>0</v>
      </c>
      <c r="F254" s="4"/>
      <c r="G254" s="6"/>
      <c r="H254" s="3">
        <f>SUMIFS(H$32:H255,$A$32:$A255,$B254,F$32:F255,"&lt;&gt;"&amp;"ремонт")-SUMIFS(G$32:G255,$A$32:$A255,$B254,F$32:F255,"&lt;&gt;"&amp;"ремонт")</f>
        <v>0</v>
      </c>
      <c r="I254" s="4"/>
      <c r="J254" s="6"/>
      <c r="K254" s="3">
        <f>SUMIFS(K$32:K255,$A$32:$A255,$B254,I$32:I255,"&lt;&gt;"&amp;"ремонт")-SUMIFS(J$32:J255,$A$32:$A255,$B254,I$32:I255,"&lt;&gt;"&amp;"ремонт")</f>
        <v>0</v>
      </c>
      <c r="L254" s="4"/>
      <c r="M254" s="6"/>
      <c r="N254" s="3">
        <f>SUMIFS(N$32:N255,$A$32:$A255,$B254,L$32:L255,"&lt;&gt;"&amp;"ремонт")-SUMIFS(M$32:M255,$A$32:$A255,$B254,L$32:L255,"&lt;&gt;"&amp;"ремонт")</f>
        <v>0</v>
      </c>
      <c r="O254" s="4"/>
      <c r="P254" s="6"/>
      <c r="Q254" s="3">
        <f>SUMIFS(Q$32:Q255,$A$32:$A255,$B254,O$32:O255,"&lt;&gt;"&amp;"ремонт")-SUMIFS(P$32:P255,$A$32:$A255,$B254,O$32:O255,"&lt;&gt;"&amp;"ремонт")</f>
        <v>0</v>
      </c>
      <c r="R254" s="52" t="str">
        <f t="shared" si="20"/>
        <v/>
      </c>
      <c r="S254" s="53" t="str">
        <f t="shared" si="21"/>
        <v/>
      </c>
      <c r="T254" s="54" t="str">
        <f t="shared" si="22"/>
        <v/>
      </c>
      <c r="U254" s="54" t="str">
        <f t="shared" si="23"/>
        <v/>
      </c>
      <c r="V254" s="54" t="str">
        <f t="shared" si="24"/>
        <v/>
      </c>
    </row>
    <row r="255" spans="1:22" x14ac:dyDescent="0.25">
      <c r="A255" s="50">
        <f>MAX(B$2:B255)</f>
        <v>42074</v>
      </c>
      <c r="B255" s="56">
        <f t="shared" si="19"/>
        <v>253</v>
      </c>
      <c r="C255" s="4"/>
      <c r="D255" s="6"/>
      <c r="E255" s="3">
        <f>SUMIFS(E$32:E256,$A$32:$A256,$B255,C$32:C256,"&lt;&gt;"&amp;"ремонт")-SUMIFS(D$32:D256,$A$32:$A256,$B255,C$32:C256,"&lt;&gt;"&amp;"ремонт")</f>
        <v>0</v>
      </c>
      <c r="F255" s="4"/>
      <c r="G255" s="6"/>
      <c r="H255" s="3">
        <f>SUMIFS(H$32:H256,$A$32:$A256,$B255,F$32:F256,"&lt;&gt;"&amp;"ремонт")-SUMIFS(G$32:G256,$A$32:$A256,$B255,F$32:F256,"&lt;&gt;"&amp;"ремонт")</f>
        <v>0</v>
      </c>
      <c r="I255" s="4"/>
      <c r="J255" s="6"/>
      <c r="K255" s="3">
        <f>SUMIFS(K$32:K256,$A$32:$A256,$B255,I$32:I256,"&lt;&gt;"&amp;"ремонт")-SUMIFS(J$32:J256,$A$32:$A256,$B255,I$32:I256,"&lt;&gt;"&amp;"ремонт")</f>
        <v>0</v>
      </c>
      <c r="L255" s="4"/>
      <c r="M255" s="6"/>
      <c r="N255" s="3">
        <f>SUMIFS(N$32:N256,$A$32:$A256,$B255,L$32:L256,"&lt;&gt;"&amp;"ремонт")-SUMIFS(M$32:M256,$A$32:$A256,$B255,L$32:L256,"&lt;&gt;"&amp;"ремонт")</f>
        <v>0</v>
      </c>
      <c r="O255" s="4"/>
      <c r="P255" s="6"/>
      <c r="Q255" s="3">
        <f>SUMIFS(Q$32:Q256,$A$32:$A256,$B255,O$32:O256,"&lt;&gt;"&amp;"ремонт")-SUMIFS(P$32:P256,$A$32:$A256,$B255,O$32:O256,"&lt;&gt;"&amp;"ремонт")</f>
        <v>0</v>
      </c>
      <c r="R255" s="52" t="str">
        <f t="shared" si="20"/>
        <v/>
      </c>
      <c r="S255" s="53" t="str">
        <f t="shared" si="21"/>
        <v/>
      </c>
      <c r="T255" s="54" t="str">
        <f t="shared" si="22"/>
        <v/>
      </c>
      <c r="U255" s="54" t="str">
        <f t="shared" si="23"/>
        <v/>
      </c>
      <c r="V255" s="54" t="str">
        <f t="shared" si="24"/>
        <v/>
      </c>
    </row>
    <row r="256" spans="1:22" x14ac:dyDescent="0.25">
      <c r="A256" s="50">
        <f>MAX(B$2:B256)</f>
        <v>42074</v>
      </c>
      <c r="B256" s="56">
        <f t="shared" si="19"/>
        <v>254</v>
      </c>
      <c r="C256" s="4"/>
      <c r="D256" s="6"/>
      <c r="E256" s="3">
        <f>SUMIFS(E$32:E257,$A$32:$A257,$B256,C$32:C257,"&lt;&gt;"&amp;"ремонт")-SUMIFS(D$32:D257,$A$32:$A257,$B256,C$32:C257,"&lt;&gt;"&amp;"ремонт")</f>
        <v>0</v>
      </c>
      <c r="F256" s="4"/>
      <c r="G256" s="6"/>
      <c r="H256" s="3">
        <f>SUMIFS(H$32:H257,$A$32:$A257,$B256,F$32:F257,"&lt;&gt;"&amp;"ремонт")-SUMIFS(G$32:G257,$A$32:$A257,$B256,F$32:F257,"&lt;&gt;"&amp;"ремонт")</f>
        <v>0</v>
      </c>
      <c r="I256" s="4"/>
      <c r="J256" s="6"/>
      <c r="K256" s="3">
        <f>SUMIFS(K$32:K257,$A$32:$A257,$B256,I$32:I257,"&lt;&gt;"&amp;"ремонт")-SUMIFS(J$32:J257,$A$32:$A257,$B256,I$32:I257,"&lt;&gt;"&amp;"ремонт")</f>
        <v>0</v>
      </c>
      <c r="L256" s="4"/>
      <c r="M256" s="6"/>
      <c r="N256" s="3">
        <f>SUMIFS(N$32:N257,$A$32:$A257,$B256,L$32:L257,"&lt;&gt;"&amp;"ремонт")-SUMIFS(M$32:M257,$A$32:$A257,$B256,L$32:L257,"&lt;&gt;"&amp;"ремонт")</f>
        <v>0</v>
      </c>
      <c r="O256" s="4"/>
      <c r="P256" s="6"/>
      <c r="Q256" s="3">
        <f>SUMIFS(Q$32:Q257,$A$32:$A257,$B256,O$32:O257,"&lt;&gt;"&amp;"ремонт")-SUMIFS(P$32:P257,$A$32:$A257,$B256,O$32:O257,"&lt;&gt;"&amp;"ремонт")</f>
        <v>0</v>
      </c>
      <c r="R256" s="52" t="str">
        <f t="shared" si="20"/>
        <v/>
      </c>
      <c r="S256" s="53" t="str">
        <f t="shared" si="21"/>
        <v/>
      </c>
      <c r="T256" s="54" t="str">
        <f t="shared" si="22"/>
        <v/>
      </c>
      <c r="U256" s="54" t="str">
        <f t="shared" si="23"/>
        <v/>
      </c>
      <c r="V256" s="54" t="str">
        <f t="shared" si="24"/>
        <v/>
      </c>
    </row>
    <row r="257" spans="1:22" x14ac:dyDescent="0.25">
      <c r="A257" s="50">
        <f>MAX(B$2:B257)</f>
        <v>42074</v>
      </c>
      <c r="B257" s="56">
        <f t="shared" si="19"/>
        <v>255</v>
      </c>
      <c r="C257" s="4"/>
      <c r="D257" s="6"/>
      <c r="E257" s="3">
        <f>SUMIFS(E$32:E258,$A$32:$A258,$B257,C$32:C258,"&lt;&gt;"&amp;"ремонт")-SUMIFS(D$32:D258,$A$32:$A258,$B257,C$32:C258,"&lt;&gt;"&amp;"ремонт")</f>
        <v>0</v>
      </c>
      <c r="F257" s="4"/>
      <c r="G257" s="6"/>
      <c r="H257" s="3">
        <f>SUMIFS(H$32:H258,$A$32:$A258,$B257,F$32:F258,"&lt;&gt;"&amp;"ремонт")-SUMIFS(G$32:G258,$A$32:$A258,$B257,F$32:F258,"&lt;&gt;"&amp;"ремонт")</f>
        <v>0</v>
      </c>
      <c r="I257" s="4"/>
      <c r="J257" s="6"/>
      <c r="K257" s="3">
        <f>SUMIFS(K$32:K258,$A$32:$A258,$B257,I$32:I258,"&lt;&gt;"&amp;"ремонт")-SUMIFS(J$32:J258,$A$32:$A258,$B257,I$32:I258,"&lt;&gt;"&amp;"ремонт")</f>
        <v>0</v>
      </c>
      <c r="L257" s="4"/>
      <c r="M257" s="6"/>
      <c r="N257" s="3">
        <f>SUMIFS(N$32:N258,$A$32:$A258,$B257,L$32:L258,"&lt;&gt;"&amp;"ремонт")-SUMIFS(M$32:M258,$A$32:$A258,$B257,L$32:L258,"&lt;&gt;"&amp;"ремонт")</f>
        <v>0</v>
      </c>
      <c r="O257" s="4"/>
      <c r="P257" s="6"/>
      <c r="Q257" s="3">
        <f>SUMIFS(Q$32:Q258,$A$32:$A258,$B257,O$32:O258,"&lt;&gt;"&amp;"ремонт")-SUMIFS(P$32:P258,$A$32:$A258,$B257,O$32:O258,"&lt;&gt;"&amp;"ремонт")</f>
        <v>0</v>
      </c>
      <c r="R257" s="52" t="str">
        <f t="shared" si="20"/>
        <v/>
      </c>
      <c r="S257" s="53" t="str">
        <f t="shared" si="21"/>
        <v/>
      </c>
      <c r="T257" s="54" t="str">
        <f t="shared" si="22"/>
        <v/>
      </c>
      <c r="U257" s="54" t="str">
        <f t="shared" si="23"/>
        <v/>
      </c>
      <c r="V257" s="54" t="str">
        <f t="shared" si="24"/>
        <v/>
      </c>
    </row>
    <row r="258" spans="1:22" x14ac:dyDescent="0.25">
      <c r="A258" s="50">
        <f>MAX(B$2:B258)</f>
        <v>42074</v>
      </c>
      <c r="B258" s="56">
        <f t="shared" si="19"/>
        <v>256</v>
      </c>
      <c r="C258" s="4"/>
      <c r="D258" s="6"/>
      <c r="E258" s="3">
        <f>SUMIFS(E$32:E259,$A$32:$A259,$B258,C$32:C259,"&lt;&gt;"&amp;"ремонт")-SUMIFS(D$32:D259,$A$32:$A259,$B258,C$32:C259,"&lt;&gt;"&amp;"ремонт")</f>
        <v>0</v>
      </c>
      <c r="F258" s="4"/>
      <c r="G258" s="6"/>
      <c r="H258" s="3">
        <f>SUMIFS(H$32:H259,$A$32:$A259,$B258,F$32:F259,"&lt;&gt;"&amp;"ремонт")-SUMIFS(G$32:G259,$A$32:$A259,$B258,F$32:F259,"&lt;&gt;"&amp;"ремонт")</f>
        <v>0</v>
      </c>
      <c r="I258" s="4"/>
      <c r="J258" s="6"/>
      <c r="K258" s="3">
        <f>SUMIFS(K$32:K259,$A$32:$A259,$B258,I$32:I259,"&lt;&gt;"&amp;"ремонт")-SUMIFS(J$32:J259,$A$32:$A259,$B258,I$32:I259,"&lt;&gt;"&amp;"ремонт")</f>
        <v>0</v>
      </c>
      <c r="L258" s="4"/>
      <c r="M258" s="6"/>
      <c r="N258" s="3">
        <f>SUMIFS(N$32:N259,$A$32:$A259,$B258,L$32:L259,"&lt;&gt;"&amp;"ремонт")-SUMIFS(M$32:M259,$A$32:$A259,$B258,L$32:L259,"&lt;&gt;"&amp;"ремонт")</f>
        <v>0</v>
      </c>
      <c r="O258" s="4"/>
      <c r="P258" s="6"/>
      <c r="Q258" s="3">
        <f>SUMIFS(Q$32:Q259,$A$32:$A259,$B258,O$32:O259,"&lt;&gt;"&amp;"ремонт")-SUMIFS(P$32:P259,$A$32:$A259,$B258,O$32:O259,"&lt;&gt;"&amp;"ремонт")</f>
        <v>0</v>
      </c>
      <c r="R258" s="52" t="str">
        <f t="shared" si="20"/>
        <v/>
      </c>
      <c r="S258" s="53" t="str">
        <f t="shared" si="21"/>
        <v/>
      </c>
      <c r="T258" s="54" t="str">
        <f t="shared" si="22"/>
        <v/>
      </c>
      <c r="U258" s="54" t="str">
        <f t="shared" si="23"/>
        <v/>
      </c>
      <c r="V258" s="54" t="str">
        <f t="shared" si="24"/>
        <v/>
      </c>
    </row>
    <row r="259" spans="1:22" x14ac:dyDescent="0.25">
      <c r="A259" s="50">
        <f>MAX(B$2:B259)</f>
        <v>42074</v>
      </c>
      <c r="B259" s="56">
        <f t="shared" si="19"/>
        <v>257</v>
      </c>
      <c r="C259" s="4"/>
      <c r="D259" s="6"/>
      <c r="E259" s="3">
        <f>SUMIFS(E$32:E260,$A$32:$A260,$B259,C$32:C260,"&lt;&gt;"&amp;"ремонт")-SUMIFS(D$32:D260,$A$32:$A260,$B259,C$32:C260,"&lt;&gt;"&amp;"ремонт")</f>
        <v>0</v>
      </c>
      <c r="F259" s="4"/>
      <c r="G259" s="6"/>
      <c r="H259" s="3">
        <f>SUMIFS(H$32:H260,$A$32:$A260,$B259,F$32:F260,"&lt;&gt;"&amp;"ремонт")-SUMIFS(G$32:G260,$A$32:$A260,$B259,F$32:F260,"&lt;&gt;"&amp;"ремонт")</f>
        <v>0</v>
      </c>
      <c r="I259" s="4"/>
      <c r="J259" s="6"/>
      <c r="K259" s="3">
        <f>SUMIFS(K$32:K260,$A$32:$A260,$B259,I$32:I260,"&lt;&gt;"&amp;"ремонт")-SUMIFS(J$32:J260,$A$32:$A260,$B259,I$32:I260,"&lt;&gt;"&amp;"ремонт")</f>
        <v>0</v>
      </c>
      <c r="L259" s="4"/>
      <c r="M259" s="6"/>
      <c r="N259" s="3">
        <f>SUMIFS(N$32:N260,$A$32:$A260,$B259,L$32:L260,"&lt;&gt;"&amp;"ремонт")-SUMIFS(M$32:M260,$A$32:$A260,$B259,L$32:L260,"&lt;&gt;"&amp;"ремонт")</f>
        <v>0</v>
      </c>
      <c r="O259" s="4"/>
      <c r="P259" s="6"/>
      <c r="Q259" s="3">
        <f>SUMIFS(Q$32:Q260,$A$32:$A260,$B259,O$32:O260,"&lt;&gt;"&amp;"ремонт")-SUMIFS(P$32:P260,$A$32:$A260,$B259,O$32:O260,"&lt;&gt;"&amp;"ремонт")</f>
        <v>0</v>
      </c>
      <c r="R259" s="52" t="str">
        <f t="shared" si="20"/>
        <v/>
      </c>
      <c r="S259" s="53" t="str">
        <f t="shared" si="21"/>
        <v/>
      </c>
      <c r="T259" s="54" t="str">
        <f t="shared" si="22"/>
        <v/>
      </c>
      <c r="U259" s="54" t="str">
        <f t="shared" si="23"/>
        <v/>
      </c>
      <c r="V259" s="54" t="str">
        <f t="shared" si="24"/>
        <v/>
      </c>
    </row>
    <row r="260" spans="1:22" x14ac:dyDescent="0.25">
      <c r="A260" s="50">
        <f>MAX(B$2:B260)</f>
        <v>42074</v>
      </c>
      <c r="B260" s="56">
        <f t="shared" si="19"/>
        <v>258</v>
      </c>
      <c r="C260" s="4"/>
      <c r="D260" s="6"/>
      <c r="E260" s="3">
        <f>SUMIFS(E$32:E261,$A$32:$A261,$B260,C$32:C261,"&lt;&gt;"&amp;"ремонт")-SUMIFS(D$32:D261,$A$32:$A261,$B260,C$32:C261,"&lt;&gt;"&amp;"ремонт")</f>
        <v>0</v>
      </c>
      <c r="F260" s="4"/>
      <c r="G260" s="6"/>
      <c r="H260" s="3">
        <f>SUMIFS(H$32:H261,$A$32:$A261,$B260,F$32:F261,"&lt;&gt;"&amp;"ремонт")-SUMIFS(G$32:G261,$A$32:$A261,$B260,F$32:F261,"&lt;&gt;"&amp;"ремонт")</f>
        <v>0</v>
      </c>
      <c r="I260" s="4"/>
      <c r="J260" s="6"/>
      <c r="K260" s="3">
        <f>SUMIFS(K$32:K261,$A$32:$A261,$B260,I$32:I261,"&lt;&gt;"&amp;"ремонт")-SUMIFS(J$32:J261,$A$32:$A261,$B260,I$32:I261,"&lt;&gt;"&amp;"ремонт")</f>
        <v>0</v>
      </c>
      <c r="L260" s="4"/>
      <c r="M260" s="6"/>
      <c r="N260" s="3">
        <f>SUMIFS(N$32:N261,$A$32:$A261,$B260,L$32:L261,"&lt;&gt;"&amp;"ремонт")-SUMIFS(M$32:M261,$A$32:$A261,$B260,L$32:L261,"&lt;&gt;"&amp;"ремонт")</f>
        <v>0</v>
      </c>
      <c r="O260" s="4"/>
      <c r="P260" s="6"/>
      <c r="Q260" s="3">
        <f>SUMIFS(Q$32:Q261,$A$32:$A261,$B260,O$32:O261,"&lt;&gt;"&amp;"ремонт")-SUMIFS(P$32:P261,$A$32:$A261,$B260,O$32:O261,"&lt;&gt;"&amp;"ремонт")</f>
        <v>0</v>
      </c>
      <c r="R260" s="52" t="str">
        <f t="shared" si="20"/>
        <v/>
      </c>
      <c r="S260" s="53" t="str">
        <f t="shared" si="21"/>
        <v/>
      </c>
      <c r="T260" s="54" t="str">
        <f t="shared" si="22"/>
        <v/>
      </c>
      <c r="U260" s="54" t="str">
        <f t="shared" si="23"/>
        <v/>
      </c>
      <c r="V260" s="54" t="str">
        <f t="shared" si="24"/>
        <v/>
      </c>
    </row>
    <row r="261" spans="1:22" x14ac:dyDescent="0.25">
      <c r="A261" s="50">
        <f>MAX(B$2:B261)</f>
        <v>42074</v>
      </c>
      <c r="B261" s="56">
        <f t="shared" si="19"/>
        <v>259</v>
      </c>
      <c r="C261" s="4"/>
      <c r="D261" s="6"/>
      <c r="E261" s="3">
        <f>SUMIFS(E$32:E262,$A$32:$A262,$B261,C$32:C262,"&lt;&gt;"&amp;"ремонт")-SUMIFS(D$32:D262,$A$32:$A262,$B261,C$32:C262,"&lt;&gt;"&amp;"ремонт")</f>
        <v>0</v>
      </c>
      <c r="F261" s="4"/>
      <c r="G261" s="6"/>
      <c r="H261" s="3">
        <f>SUMIFS(H$32:H262,$A$32:$A262,$B261,F$32:F262,"&lt;&gt;"&amp;"ремонт")-SUMIFS(G$32:G262,$A$32:$A262,$B261,F$32:F262,"&lt;&gt;"&amp;"ремонт")</f>
        <v>0</v>
      </c>
      <c r="I261" s="4"/>
      <c r="J261" s="6"/>
      <c r="K261" s="3">
        <f>SUMIFS(K$32:K262,$A$32:$A262,$B261,I$32:I262,"&lt;&gt;"&amp;"ремонт")-SUMIFS(J$32:J262,$A$32:$A262,$B261,I$32:I262,"&lt;&gt;"&amp;"ремонт")</f>
        <v>0</v>
      </c>
      <c r="L261" s="4"/>
      <c r="M261" s="6"/>
      <c r="N261" s="3">
        <f>SUMIFS(N$32:N262,$A$32:$A262,$B261,L$32:L262,"&lt;&gt;"&amp;"ремонт")-SUMIFS(M$32:M262,$A$32:$A262,$B261,L$32:L262,"&lt;&gt;"&amp;"ремонт")</f>
        <v>0</v>
      </c>
      <c r="O261" s="4"/>
      <c r="P261" s="6"/>
      <c r="Q261" s="3">
        <f>SUMIFS(Q$32:Q262,$A$32:$A262,$B261,O$32:O262,"&lt;&gt;"&amp;"ремонт")-SUMIFS(P$32:P262,$A$32:$A262,$B261,O$32:O262,"&lt;&gt;"&amp;"ремонт")</f>
        <v>0</v>
      </c>
      <c r="R261" s="52" t="str">
        <f t="shared" si="20"/>
        <v/>
      </c>
      <c r="S261" s="53" t="str">
        <f t="shared" si="21"/>
        <v/>
      </c>
      <c r="T261" s="54" t="str">
        <f t="shared" si="22"/>
        <v/>
      </c>
      <c r="U261" s="54" t="str">
        <f t="shared" si="23"/>
        <v/>
      </c>
      <c r="V261" s="54" t="str">
        <f t="shared" si="24"/>
        <v/>
      </c>
    </row>
    <row r="262" spans="1:22" x14ac:dyDescent="0.25">
      <c r="A262" s="50">
        <f>MAX(B$2:B262)</f>
        <v>42074</v>
      </c>
      <c r="B262" s="56">
        <f t="shared" si="19"/>
        <v>260</v>
      </c>
      <c r="C262" s="4"/>
      <c r="D262" s="6"/>
      <c r="E262" s="3">
        <f>SUMIFS(E$32:E263,$A$32:$A263,$B262,C$32:C263,"&lt;&gt;"&amp;"ремонт")-SUMIFS(D$32:D263,$A$32:$A263,$B262,C$32:C263,"&lt;&gt;"&amp;"ремонт")</f>
        <v>0</v>
      </c>
      <c r="F262" s="4"/>
      <c r="G262" s="6"/>
      <c r="H262" s="3">
        <f>SUMIFS(H$32:H263,$A$32:$A263,$B262,F$32:F263,"&lt;&gt;"&amp;"ремонт")-SUMIFS(G$32:G263,$A$32:$A263,$B262,F$32:F263,"&lt;&gt;"&amp;"ремонт")</f>
        <v>0</v>
      </c>
      <c r="I262" s="4"/>
      <c r="J262" s="6"/>
      <c r="K262" s="3">
        <f>SUMIFS(K$32:K263,$A$32:$A263,$B262,I$32:I263,"&lt;&gt;"&amp;"ремонт")-SUMIFS(J$32:J263,$A$32:$A263,$B262,I$32:I263,"&lt;&gt;"&amp;"ремонт")</f>
        <v>0</v>
      </c>
      <c r="L262" s="4"/>
      <c r="M262" s="6"/>
      <c r="N262" s="3">
        <f>SUMIFS(N$32:N263,$A$32:$A263,$B262,L$32:L263,"&lt;&gt;"&amp;"ремонт")-SUMIFS(M$32:M263,$A$32:$A263,$B262,L$32:L263,"&lt;&gt;"&amp;"ремонт")</f>
        <v>0</v>
      </c>
      <c r="O262" s="4"/>
      <c r="P262" s="6"/>
      <c r="Q262" s="3">
        <f>SUMIFS(Q$32:Q263,$A$32:$A263,$B262,O$32:O263,"&lt;&gt;"&amp;"ремонт")-SUMIFS(P$32:P263,$A$32:$A263,$B262,O$32:O263,"&lt;&gt;"&amp;"ремонт")</f>
        <v>0</v>
      </c>
      <c r="R262" s="52" t="str">
        <f t="shared" si="20"/>
        <v/>
      </c>
      <c r="S262" s="53" t="str">
        <f t="shared" si="21"/>
        <v/>
      </c>
      <c r="T262" s="54" t="str">
        <f t="shared" si="22"/>
        <v/>
      </c>
      <c r="U262" s="54" t="str">
        <f t="shared" si="23"/>
        <v/>
      </c>
      <c r="V262" s="54" t="str">
        <f t="shared" si="24"/>
        <v/>
      </c>
    </row>
    <row r="263" spans="1:22" x14ac:dyDescent="0.25">
      <c r="A263" s="50">
        <f>MAX(B$2:B263)</f>
        <v>42074</v>
      </c>
      <c r="B263" s="56">
        <f t="shared" ref="B263:B326" si="25">IF(B262&gt;1000,1,B262+1)</f>
        <v>261</v>
      </c>
      <c r="C263" s="4"/>
      <c r="D263" s="6"/>
      <c r="E263" s="3">
        <f>SUMIFS(E$32:E264,$A$32:$A264,$B263,C$32:C264,"&lt;&gt;"&amp;"ремонт")-SUMIFS(D$32:D264,$A$32:$A264,$B263,C$32:C264,"&lt;&gt;"&amp;"ремонт")</f>
        <v>0</v>
      </c>
      <c r="F263" s="4"/>
      <c r="G263" s="6"/>
      <c r="H263" s="3">
        <f>SUMIFS(H$32:H264,$A$32:$A264,$B263,F$32:F264,"&lt;&gt;"&amp;"ремонт")-SUMIFS(G$32:G264,$A$32:$A264,$B263,F$32:F264,"&lt;&gt;"&amp;"ремонт")</f>
        <v>0</v>
      </c>
      <c r="I263" s="4"/>
      <c r="J263" s="6"/>
      <c r="K263" s="3">
        <f>SUMIFS(K$32:K264,$A$32:$A264,$B263,I$32:I264,"&lt;&gt;"&amp;"ремонт")-SUMIFS(J$32:J264,$A$32:$A264,$B263,I$32:I264,"&lt;&gt;"&amp;"ремонт")</f>
        <v>0</v>
      </c>
      <c r="L263" s="4"/>
      <c r="M263" s="6"/>
      <c r="N263" s="3">
        <f>SUMIFS(N$32:N264,$A$32:$A264,$B263,L$32:L264,"&lt;&gt;"&amp;"ремонт")-SUMIFS(M$32:M264,$A$32:$A264,$B263,L$32:L264,"&lt;&gt;"&amp;"ремонт")</f>
        <v>0</v>
      </c>
      <c r="O263" s="4"/>
      <c r="P263" s="6"/>
      <c r="Q263" s="3">
        <f>SUMIFS(Q$32:Q264,$A$32:$A264,$B263,O$32:O264,"&lt;&gt;"&amp;"ремонт")-SUMIFS(P$32:P264,$A$32:$A264,$B263,O$32:O264,"&lt;&gt;"&amp;"ремонт")</f>
        <v>0</v>
      </c>
      <c r="R263" s="52" t="str">
        <f t="shared" ref="R263:R326" si="26">IF($B263=$A263,IF(SUMIFS($E$2:$E$32,$C$2:$C$32,"ремонт",$A$2:$A$32,$B263)-SUMIFS($D$2:$D$32,$C$2:$C$32,"ремонт",$A$2:$A$32,$B263)=0,"",SUMIFS($E$2:$E$32,$C$2:$C$32,"ремонт",$A$2:$A$32,$B263)-SUMIFS($D$2:$D$32,$C$2:$C$32,"ремонт",$A$2:$A$32,$B263)),"")</f>
        <v/>
      </c>
      <c r="S263" s="53" t="str">
        <f t="shared" ref="S263:S326" si="27">IF($B263=$A263,IF(SUMIFS($H$2:$H$32,$F$2:$F$32,"ремонт",$A$2:$A$32,$B263)-SUMIFS($G$2:$G$32,$F$2:$F$32,"ремонт",$A$2:$A$32,$B263)=0,"",SUMIFS($H$2:$H$32,$F$2:$F$32,"ремонт",$A$2:$A$32,$B263)-SUMIFS($G$2:$G$32,$F$2:$F$32,"ремонт",$A$2:$A$32,$B263)),"")</f>
        <v/>
      </c>
      <c r="T263" s="54" t="str">
        <f t="shared" ref="T263:T326" si="28">IF($B263=$A263,IF(SUMIFS($K$2:$K$32,$I$2:$I$32,"ремонт",$A$2:$A$32,$B263)-SUMIFS($J$2:$J$32,$I$2:$I$32,"ремонт",$A$2:$A$32,$B263)=0,"",SUMIFS($K$2:$K$32,$I$2:$I$32,"ремонт",$A$2:$A$32,$B263)-SUMIFS($J$2:$J$32,$I$2:$I$32,"ремонт",$A$2:$A$32,$B263)),"")</f>
        <v/>
      </c>
      <c r="U263" s="54" t="str">
        <f t="shared" ref="U263:U326" si="29">IF($B263=$A263,IF(SUMIFS($N$2:$N$32,$L$2:$L$32,"ремонт",$A$2:$A$32,$B263)-SUMIFS($M$2:$M$32,$L$2:$L$32,"ремонт",$A$2:$A$32,$B263)=0,"",SUMIFS($N$2:$N$32,$L$2:$L$32,"ремонт",$A$2:$A$32,$B263)-SUMIFS($M$2:$M$32,$L$2:$L$32,"ремонт",$A$2:$A$32,$B263)),"")</f>
        <v/>
      </c>
      <c r="V263" s="54" t="str">
        <f t="shared" ref="V263:V326" si="30">IF($B263=$A263,IF(SUMIFS($Q$2:$Q$32,$O$2:$O$32,"ремонт",$A$2:$A$32,$B263)-SUMIFS($P$2:$P$32,$O$2:$O$32,"ремонт",$A$2:$A$32,$B263)=0,"",SUMIFS($Q$2:$Q$32,$O$2:$O$32,"ремонт",$A$2:$A$32,$B263)-SUMIFS($P$2:$P$32,$O$2:$O$32,"ремонт",$A$2:$A$32,$B263)),"")</f>
        <v/>
      </c>
    </row>
    <row r="264" spans="1:22" x14ac:dyDescent="0.25">
      <c r="A264" s="50">
        <f>MAX(B$2:B264)</f>
        <v>42074</v>
      </c>
      <c r="B264" s="56">
        <f t="shared" si="25"/>
        <v>262</v>
      </c>
      <c r="C264" s="4"/>
      <c r="D264" s="6"/>
      <c r="E264" s="3">
        <f>SUMIFS(E$32:E265,$A$32:$A265,$B264,C$32:C265,"&lt;&gt;"&amp;"ремонт")-SUMIFS(D$32:D265,$A$32:$A265,$B264,C$32:C265,"&lt;&gt;"&amp;"ремонт")</f>
        <v>0</v>
      </c>
      <c r="F264" s="4"/>
      <c r="G264" s="6"/>
      <c r="H264" s="3">
        <f>SUMIFS(H$32:H265,$A$32:$A265,$B264,F$32:F265,"&lt;&gt;"&amp;"ремонт")-SUMIFS(G$32:G265,$A$32:$A265,$B264,F$32:F265,"&lt;&gt;"&amp;"ремонт")</f>
        <v>0</v>
      </c>
      <c r="I264" s="4"/>
      <c r="J264" s="6"/>
      <c r="K264" s="3">
        <f>SUMIFS(K$32:K265,$A$32:$A265,$B264,I$32:I265,"&lt;&gt;"&amp;"ремонт")-SUMIFS(J$32:J265,$A$32:$A265,$B264,I$32:I265,"&lt;&gt;"&amp;"ремонт")</f>
        <v>0</v>
      </c>
      <c r="L264" s="4"/>
      <c r="M264" s="6"/>
      <c r="N264" s="3">
        <f>SUMIFS(N$32:N265,$A$32:$A265,$B264,L$32:L265,"&lt;&gt;"&amp;"ремонт")-SUMIFS(M$32:M265,$A$32:$A265,$B264,L$32:L265,"&lt;&gt;"&amp;"ремонт")</f>
        <v>0</v>
      </c>
      <c r="O264" s="4"/>
      <c r="P264" s="6"/>
      <c r="Q264" s="3">
        <f>SUMIFS(Q$32:Q265,$A$32:$A265,$B264,O$32:O265,"&lt;&gt;"&amp;"ремонт")-SUMIFS(P$32:P265,$A$32:$A265,$B264,O$32:O265,"&lt;&gt;"&amp;"ремонт")</f>
        <v>0</v>
      </c>
      <c r="R264" s="52" t="str">
        <f t="shared" si="26"/>
        <v/>
      </c>
      <c r="S264" s="53" t="str">
        <f t="shared" si="27"/>
        <v/>
      </c>
      <c r="T264" s="54" t="str">
        <f t="shared" si="28"/>
        <v/>
      </c>
      <c r="U264" s="54" t="str">
        <f t="shared" si="29"/>
        <v/>
      </c>
      <c r="V264" s="54" t="str">
        <f t="shared" si="30"/>
        <v/>
      </c>
    </row>
    <row r="265" spans="1:22" x14ac:dyDescent="0.25">
      <c r="A265" s="50">
        <f>MAX(B$2:B265)</f>
        <v>42074</v>
      </c>
      <c r="B265" s="56">
        <f t="shared" si="25"/>
        <v>263</v>
      </c>
      <c r="C265" s="4"/>
      <c r="D265" s="6"/>
      <c r="E265" s="3">
        <f>SUMIFS(E$32:E266,$A$32:$A266,$B265,C$32:C266,"&lt;&gt;"&amp;"ремонт")-SUMIFS(D$32:D266,$A$32:$A266,$B265,C$32:C266,"&lt;&gt;"&amp;"ремонт")</f>
        <v>0</v>
      </c>
      <c r="F265" s="4"/>
      <c r="G265" s="6"/>
      <c r="H265" s="3">
        <f>SUMIFS(H$32:H266,$A$32:$A266,$B265,F$32:F266,"&lt;&gt;"&amp;"ремонт")-SUMIFS(G$32:G266,$A$32:$A266,$B265,F$32:F266,"&lt;&gt;"&amp;"ремонт")</f>
        <v>0</v>
      </c>
      <c r="I265" s="4"/>
      <c r="J265" s="6"/>
      <c r="K265" s="3">
        <f>SUMIFS(K$32:K266,$A$32:$A266,$B265,I$32:I266,"&lt;&gt;"&amp;"ремонт")-SUMIFS(J$32:J266,$A$32:$A266,$B265,I$32:I266,"&lt;&gt;"&amp;"ремонт")</f>
        <v>0</v>
      </c>
      <c r="L265" s="4"/>
      <c r="M265" s="6"/>
      <c r="N265" s="3">
        <f>SUMIFS(N$32:N266,$A$32:$A266,$B265,L$32:L266,"&lt;&gt;"&amp;"ремонт")-SUMIFS(M$32:M266,$A$32:$A266,$B265,L$32:L266,"&lt;&gt;"&amp;"ремонт")</f>
        <v>0</v>
      </c>
      <c r="O265" s="4"/>
      <c r="P265" s="6"/>
      <c r="Q265" s="3">
        <f>SUMIFS(Q$32:Q266,$A$32:$A266,$B265,O$32:O266,"&lt;&gt;"&amp;"ремонт")-SUMIFS(P$32:P266,$A$32:$A266,$B265,O$32:O266,"&lt;&gt;"&amp;"ремонт")</f>
        <v>0</v>
      </c>
      <c r="R265" s="52" t="str">
        <f t="shared" si="26"/>
        <v/>
      </c>
      <c r="S265" s="53" t="str">
        <f t="shared" si="27"/>
        <v/>
      </c>
      <c r="T265" s="54" t="str">
        <f t="shared" si="28"/>
        <v/>
      </c>
      <c r="U265" s="54" t="str">
        <f t="shared" si="29"/>
        <v/>
      </c>
      <c r="V265" s="54" t="str">
        <f t="shared" si="30"/>
        <v/>
      </c>
    </row>
    <row r="266" spans="1:22" x14ac:dyDescent="0.25">
      <c r="A266" s="50">
        <f>MAX(B$2:B266)</f>
        <v>42074</v>
      </c>
      <c r="B266" s="56">
        <f t="shared" si="25"/>
        <v>264</v>
      </c>
      <c r="C266" s="4"/>
      <c r="D266" s="6"/>
      <c r="E266" s="3">
        <f>SUMIFS(E$32:E267,$A$32:$A267,$B266,C$32:C267,"&lt;&gt;"&amp;"ремонт")-SUMIFS(D$32:D267,$A$32:$A267,$B266,C$32:C267,"&lt;&gt;"&amp;"ремонт")</f>
        <v>0</v>
      </c>
      <c r="F266" s="4"/>
      <c r="G266" s="6"/>
      <c r="H266" s="3">
        <f>SUMIFS(H$32:H267,$A$32:$A267,$B266,F$32:F267,"&lt;&gt;"&amp;"ремонт")-SUMIFS(G$32:G267,$A$32:$A267,$B266,F$32:F267,"&lt;&gt;"&amp;"ремонт")</f>
        <v>0</v>
      </c>
      <c r="I266" s="4"/>
      <c r="J266" s="6"/>
      <c r="K266" s="3">
        <f>SUMIFS(K$32:K267,$A$32:$A267,$B266,I$32:I267,"&lt;&gt;"&amp;"ремонт")-SUMIFS(J$32:J267,$A$32:$A267,$B266,I$32:I267,"&lt;&gt;"&amp;"ремонт")</f>
        <v>0</v>
      </c>
      <c r="L266" s="4"/>
      <c r="M266" s="6"/>
      <c r="N266" s="3">
        <f>SUMIFS(N$32:N267,$A$32:$A267,$B266,L$32:L267,"&lt;&gt;"&amp;"ремонт")-SUMIFS(M$32:M267,$A$32:$A267,$B266,L$32:L267,"&lt;&gt;"&amp;"ремонт")</f>
        <v>0</v>
      </c>
      <c r="O266" s="4"/>
      <c r="P266" s="6"/>
      <c r="Q266" s="3">
        <f>SUMIFS(Q$32:Q267,$A$32:$A267,$B266,O$32:O267,"&lt;&gt;"&amp;"ремонт")-SUMIFS(P$32:P267,$A$32:$A267,$B266,O$32:O267,"&lt;&gt;"&amp;"ремонт")</f>
        <v>0</v>
      </c>
      <c r="R266" s="52" t="str">
        <f t="shared" si="26"/>
        <v/>
      </c>
      <c r="S266" s="53" t="str">
        <f t="shared" si="27"/>
        <v/>
      </c>
      <c r="T266" s="54" t="str">
        <f t="shared" si="28"/>
        <v/>
      </c>
      <c r="U266" s="54" t="str">
        <f t="shared" si="29"/>
        <v/>
      </c>
      <c r="V266" s="54" t="str">
        <f t="shared" si="30"/>
        <v/>
      </c>
    </row>
    <row r="267" spans="1:22" x14ac:dyDescent="0.25">
      <c r="A267" s="50">
        <f>MAX(B$2:B267)</f>
        <v>42074</v>
      </c>
      <c r="B267" s="56">
        <f t="shared" si="25"/>
        <v>265</v>
      </c>
      <c r="C267" s="4"/>
      <c r="D267" s="6"/>
      <c r="E267" s="3">
        <f>SUMIFS(E$32:E268,$A$32:$A268,$B267,C$32:C268,"&lt;&gt;"&amp;"ремонт")-SUMIFS(D$32:D268,$A$32:$A268,$B267,C$32:C268,"&lt;&gt;"&amp;"ремонт")</f>
        <v>0</v>
      </c>
      <c r="F267" s="4"/>
      <c r="G267" s="6"/>
      <c r="H267" s="3">
        <f>SUMIFS(H$32:H268,$A$32:$A268,$B267,F$32:F268,"&lt;&gt;"&amp;"ремонт")-SUMIFS(G$32:G268,$A$32:$A268,$B267,F$32:F268,"&lt;&gt;"&amp;"ремонт")</f>
        <v>0</v>
      </c>
      <c r="I267" s="4"/>
      <c r="J267" s="6"/>
      <c r="K267" s="3">
        <f>SUMIFS(K$32:K268,$A$32:$A268,$B267,I$32:I268,"&lt;&gt;"&amp;"ремонт")-SUMIFS(J$32:J268,$A$32:$A268,$B267,I$32:I268,"&lt;&gt;"&amp;"ремонт")</f>
        <v>0</v>
      </c>
      <c r="L267" s="4"/>
      <c r="M267" s="6"/>
      <c r="N267" s="3">
        <f>SUMIFS(N$32:N268,$A$32:$A268,$B267,L$32:L268,"&lt;&gt;"&amp;"ремонт")-SUMIFS(M$32:M268,$A$32:$A268,$B267,L$32:L268,"&lt;&gt;"&amp;"ремонт")</f>
        <v>0</v>
      </c>
      <c r="O267" s="4"/>
      <c r="P267" s="6"/>
      <c r="Q267" s="3">
        <f>SUMIFS(Q$32:Q268,$A$32:$A268,$B267,O$32:O268,"&lt;&gt;"&amp;"ремонт")-SUMIFS(P$32:P268,$A$32:$A268,$B267,O$32:O268,"&lt;&gt;"&amp;"ремонт")</f>
        <v>0</v>
      </c>
      <c r="R267" s="52" t="str">
        <f t="shared" si="26"/>
        <v/>
      </c>
      <c r="S267" s="53" t="str">
        <f t="shared" si="27"/>
        <v/>
      </c>
      <c r="T267" s="54" t="str">
        <f t="shared" si="28"/>
        <v/>
      </c>
      <c r="U267" s="54" t="str">
        <f t="shared" si="29"/>
        <v/>
      </c>
      <c r="V267" s="54" t="str">
        <f t="shared" si="30"/>
        <v/>
      </c>
    </row>
    <row r="268" spans="1:22" x14ac:dyDescent="0.25">
      <c r="A268" s="50">
        <f>MAX(B$2:B268)</f>
        <v>42074</v>
      </c>
      <c r="B268" s="56">
        <f t="shared" si="25"/>
        <v>266</v>
      </c>
      <c r="C268" s="4"/>
      <c r="D268" s="6"/>
      <c r="E268" s="3">
        <f>SUMIFS(E$32:E269,$A$32:$A269,$B268,C$32:C269,"&lt;&gt;"&amp;"ремонт")-SUMIFS(D$32:D269,$A$32:$A269,$B268,C$32:C269,"&lt;&gt;"&amp;"ремонт")</f>
        <v>0</v>
      </c>
      <c r="F268" s="4"/>
      <c r="G268" s="6"/>
      <c r="H268" s="3">
        <f>SUMIFS(H$32:H269,$A$32:$A269,$B268,F$32:F269,"&lt;&gt;"&amp;"ремонт")-SUMIFS(G$32:G269,$A$32:$A269,$B268,F$32:F269,"&lt;&gt;"&amp;"ремонт")</f>
        <v>0</v>
      </c>
      <c r="I268" s="4"/>
      <c r="J268" s="6"/>
      <c r="K268" s="3">
        <f>SUMIFS(K$32:K269,$A$32:$A269,$B268,I$32:I269,"&lt;&gt;"&amp;"ремонт")-SUMIFS(J$32:J269,$A$32:$A269,$B268,I$32:I269,"&lt;&gt;"&amp;"ремонт")</f>
        <v>0</v>
      </c>
      <c r="L268" s="4"/>
      <c r="M268" s="6"/>
      <c r="N268" s="3">
        <f>SUMIFS(N$32:N269,$A$32:$A269,$B268,L$32:L269,"&lt;&gt;"&amp;"ремонт")-SUMIFS(M$32:M269,$A$32:$A269,$B268,L$32:L269,"&lt;&gt;"&amp;"ремонт")</f>
        <v>0</v>
      </c>
      <c r="O268" s="4"/>
      <c r="P268" s="6"/>
      <c r="Q268" s="3">
        <f>SUMIFS(Q$32:Q269,$A$32:$A269,$B268,O$32:O269,"&lt;&gt;"&amp;"ремонт")-SUMIFS(P$32:P269,$A$32:$A269,$B268,O$32:O269,"&lt;&gt;"&amp;"ремонт")</f>
        <v>0</v>
      </c>
      <c r="R268" s="52" t="str">
        <f t="shared" si="26"/>
        <v/>
      </c>
      <c r="S268" s="53" t="str">
        <f t="shared" si="27"/>
        <v/>
      </c>
      <c r="T268" s="54" t="str">
        <f t="shared" si="28"/>
        <v/>
      </c>
      <c r="U268" s="54" t="str">
        <f t="shared" si="29"/>
        <v/>
      </c>
      <c r="V268" s="54" t="str">
        <f t="shared" si="30"/>
        <v/>
      </c>
    </row>
    <row r="269" spans="1:22" x14ac:dyDescent="0.25">
      <c r="A269" s="50">
        <f>MAX(B$2:B269)</f>
        <v>42074</v>
      </c>
      <c r="B269" s="56">
        <f t="shared" si="25"/>
        <v>267</v>
      </c>
      <c r="C269" s="4"/>
      <c r="D269" s="6"/>
      <c r="E269" s="3">
        <f>SUMIFS(E$32:E270,$A$32:$A270,$B269,C$32:C270,"&lt;&gt;"&amp;"ремонт")-SUMIFS(D$32:D270,$A$32:$A270,$B269,C$32:C270,"&lt;&gt;"&amp;"ремонт")</f>
        <v>0</v>
      </c>
      <c r="F269" s="4"/>
      <c r="G269" s="6"/>
      <c r="H269" s="3">
        <f>SUMIFS(H$32:H270,$A$32:$A270,$B269,F$32:F270,"&lt;&gt;"&amp;"ремонт")-SUMIFS(G$32:G270,$A$32:$A270,$B269,F$32:F270,"&lt;&gt;"&amp;"ремонт")</f>
        <v>0</v>
      </c>
      <c r="I269" s="4"/>
      <c r="J269" s="6"/>
      <c r="K269" s="3">
        <f>SUMIFS(K$32:K270,$A$32:$A270,$B269,I$32:I270,"&lt;&gt;"&amp;"ремонт")-SUMIFS(J$32:J270,$A$32:$A270,$B269,I$32:I270,"&lt;&gt;"&amp;"ремонт")</f>
        <v>0</v>
      </c>
      <c r="L269" s="4"/>
      <c r="M269" s="6"/>
      <c r="N269" s="3">
        <f>SUMIFS(N$32:N270,$A$32:$A270,$B269,L$32:L270,"&lt;&gt;"&amp;"ремонт")-SUMIFS(M$32:M270,$A$32:$A270,$B269,L$32:L270,"&lt;&gt;"&amp;"ремонт")</f>
        <v>0</v>
      </c>
      <c r="O269" s="4"/>
      <c r="P269" s="6"/>
      <c r="Q269" s="3">
        <f>SUMIFS(Q$32:Q270,$A$32:$A270,$B269,O$32:O270,"&lt;&gt;"&amp;"ремонт")-SUMIFS(P$32:P270,$A$32:$A270,$B269,O$32:O270,"&lt;&gt;"&amp;"ремонт")</f>
        <v>0</v>
      </c>
      <c r="R269" s="52" t="str">
        <f t="shared" si="26"/>
        <v/>
      </c>
      <c r="S269" s="53" t="str">
        <f t="shared" si="27"/>
        <v/>
      </c>
      <c r="T269" s="54" t="str">
        <f t="shared" si="28"/>
        <v/>
      </c>
      <c r="U269" s="54" t="str">
        <f t="shared" si="29"/>
        <v/>
      </c>
      <c r="V269" s="54" t="str">
        <f t="shared" si="30"/>
        <v/>
      </c>
    </row>
    <row r="270" spans="1:22" x14ac:dyDescent="0.25">
      <c r="A270" s="50">
        <f>MAX(B$2:B270)</f>
        <v>42074</v>
      </c>
      <c r="B270" s="56">
        <f t="shared" si="25"/>
        <v>268</v>
      </c>
      <c r="C270" s="4"/>
      <c r="D270" s="6"/>
      <c r="E270" s="3">
        <f>SUMIFS(E$32:E271,$A$32:$A271,$B270,C$32:C271,"&lt;&gt;"&amp;"ремонт")-SUMIFS(D$32:D271,$A$32:$A271,$B270,C$32:C271,"&lt;&gt;"&amp;"ремонт")</f>
        <v>0</v>
      </c>
      <c r="F270" s="4"/>
      <c r="G270" s="6"/>
      <c r="H270" s="3">
        <f>SUMIFS(H$32:H271,$A$32:$A271,$B270,F$32:F271,"&lt;&gt;"&amp;"ремонт")-SUMIFS(G$32:G271,$A$32:$A271,$B270,F$32:F271,"&lt;&gt;"&amp;"ремонт")</f>
        <v>0</v>
      </c>
      <c r="I270" s="4"/>
      <c r="J270" s="6"/>
      <c r="K270" s="3">
        <f>SUMIFS(K$32:K271,$A$32:$A271,$B270,I$32:I271,"&lt;&gt;"&amp;"ремонт")-SUMIFS(J$32:J271,$A$32:$A271,$B270,I$32:I271,"&lt;&gt;"&amp;"ремонт")</f>
        <v>0</v>
      </c>
      <c r="L270" s="4"/>
      <c r="M270" s="6"/>
      <c r="N270" s="3">
        <f>SUMIFS(N$32:N271,$A$32:$A271,$B270,L$32:L271,"&lt;&gt;"&amp;"ремонт")-SUMIFS(M$32:M271,$A$32:$A271,$B270,L$32:L271,"&lt;&gt;"&amp;"ремонт")</f>
        <v>0</v>
      </c>
      <c r="O270" s="4"/>
      <c r="P270" s="6"/>
      <c r="Q270" s="3">
        <f>SUMIFS(Q$32:Q271,$A$32:$A271,$B270,O$32:O271,"&lt;&gt;"&amp;"ремонт")-SUMIFS(P$32:P271,$A$32:$A271,$B270,O$32:O271,"&lt;&gt;"&amp;"ремонт")</f>
        <v>0</v>
      </c>
      <c r="R270" s="52" t="str">
        <f t="shared" si="26"/>
        <v/>
      </c>
      <c r="S270" s="53" t="str">
        <f t="shared" si="27"/>
        <v/>
      </c>
      <c r="T270" s="54" t="str">
        <f t="shared" si="28"/>
        <v/>
      </c>
      <c r="U270" s="54" t="str">
        <f t="shared" si="29"/>
        <v/>
      </c>
      <c r="V270" s="54" t="str">
        <f t="shared" si="30"/>
        <v/>
      </c>
    </row>
    <row r="271" spans="1:22" x14ac:dyDescent="0.25">
      <c r="A271" s="50">
        <f>MAX(B$2:B271)</f>
        <v>42074</v>
      </c>
      <c r="B271" s="56">
        <f t="shared" si="25"/>
        <v>269</v>
      </c>
      <c r="C271" s="4"/>
      <c r="D271" s="6"/>
      <c r="E271" s="3">
        <f>SUMIFS(E$32:E272,$A$32:$A272,$B271,C$32:C272,"&lt;&gt;"&amp;"ремонт")-SUMIFS(D$32:D272,$A$32:$A272,$B271,C$32:C272,"&lt;&gt;"&amp;"ремонт")</f>
        <v>0</v>
      </c>
      <c r="F271" s="4"/>
      <c r="G271" s="6"/>
      <c r="H271" s="3">
        <f>SUMIFS(H$32:H272,$A$32:$A272,$B271,F$32:F272,"&lt;&gt;"&amp;"ремонт")-SUMIFS(G$32:G272,$A$32:$A272,$B271,F$32:F272,"&lt;&gt;"&amp;"ремонт")</f>
        <v>0</v>
      </c>
      <c r="I271" s="4"/>
      <c r="J271" s="6"/>
      <c r="K271" s="3">
        <f>SUMIFS(K$32:K272,$A$32:$A272,$B271,I$32:I272,"&lt;&gt;"&amp;"ремонт")-SUMIFS(J$32:J272,$A$32:$A272,$B271,I$32:I272,"&lt;&gt;"&amp;"ремонт")</f>
        <v>0</v>
      </c>
      <c r="L271" s="4"/>
      <c r="M271" s="6"/>
      <c r="N271" s="3">
        <f>SUMIFS(N$32:N272,$A$32:$A272,$B271,L$32:L272,"&lt;&gt;"&amp;"ремонт")-SUMIFS(M$32:M272,$A$32:$A272,$B271,L$32:L272,"&lt;&gt;"&amp;"ремонт")</f>
        <v>0</v>
      </c>
      <c r="O271" s="4"/>
      <c r="P271" s="6"/>
      <c r="Q271" s="3">
        <f>SUMIFS(Q$32:Q272,$A$32:$A272,$B271,O$32:O272,"&lt;&gt;"&amp;"ремонт")-SUMIFS(P$32:P272,$A$32:$A272,$B271,O$32:O272,"&lt;&gt;"&amp;"ремонт")</f>
        <v>0</v>
      </c>
      <c r="R271" s="52" t="str">
        <f t="shared" si="26"/>
        <v/>
      </c>
      <c r="S271" s="53" t="str">
        <f t="shared" si="27"/>
        <v/>
      </c>
      <c r="T271" s="54" t="str">
        <f t="shared" si="28"/>
        <v/>
      </c>
      <c r="U271" s="54" t="str">
        <f t="shared" si="29"/>
        <v/>
      </c>
      <c r="V271" s="54" t="str">
        <f t="shared" si="30"/>
        <v/>
      </c>
    </row>
    <row r="272" spans="1:22" x14ac:dyDescent="0.25">
      <c r="A272" s="50">
        <f>MAX(B$2:B272)</f>
        <v>42074</v>
      </c>
      <c r="B272" s="56">
        <f t="shared" si="25"/>
        <v>270</v>
      </c>
      <c r="C272" s="4"/>
      <c r="D272" s="6"/>
      <c r="E272" s="3">
        <f>SUMIFS(E$32:E273,$A$32:$A273,$B272,C$32:C273,"&lt;&gt;"&amp;"ремонт")-SUMIFS(D$32:D273,$A$32:$A273,$B272,C$32:C273,"&lt;&gt;"&amp;"ремонт")</f>
        <v>0</v>
      </c>
      <c r="F272" s="4"/>
      <c r="G272" s="6"/>
      <c r="H272" s="3">
        <f>SUMIFS(H$32:H273,$A$32:$A273,$B272,F$32:F273,"&lt;&gt;"&amp;"ремонт")-SUMIFS(G$32:G273,$A$32:$A273,$B272,F$32:F273,"&lt;&gt;"&amp;"ремонт")</f>
        <v>0</v>
      </c>
      <c r="I272" s="4"/>
      <c r="J272" s="6"/>
      <c r="K272" s="3">
        <f>SUMIFS(K$32:K273,$A$32:$A273,$B272,I$32:I273,"&lt;&gt;"&amp;"ремонт")-SUMIFS(J$32:J273,$A$32:$A273,$B272,I$32:I273,"&lt;&gt;"&amp;"ремонт")</f>
        <v>0</v>
      </c>
      <c r="L272" s="4"/>
      <c r="M272" s="6"/>
      <c r="N272" s="3">
        <f>SUMIFS(N$32:N273,$A$32:$A273,$B272,L$32:L273,"&lt;&gt;"&amp;"ремонт")-SUMIFS(M$32:M273,$A$32:$A273,$B272,L$32:L273,"&lt;&gt;"&amp;"ремонт")</f>
        <v>0</v>
      </c>
      <c r="O272" s="4"/>
      <c r="P272" s="6"/>
      <c r="Q272" s="3">
        <f>SUMIFS(Q$32:Q273,$A$32:$A273,$B272,O$32:O273,"&lt;&gt;"&amp;"ремонт")-SUMIFS(P$32:P273,$A$32:$A273,$B272,O$32:O273,"&lt;&gt;"&amp;"ремонт")</f>
        <v>0</v>
      </c>
      <c r="R272" s="52" t="str">
        <f t="shared" si="26"/>
        <v/>
      </c>
      <c r="S272" s="53" t="str">
        <f t="shared" si="27"/>
        <v/>
      </c>
      <c r="T272" s="54" t="str">
        <f t="shared" si="28"/>
        <v/>
      </c>
      <c r="U272" s="54" t="str">
        <f t="shared" si="29"/>
        <v/>
      </c>
      <c r="V272" s="54" t="str">
        <f t="shared" si="30"/>
        <v/>
      </c>
    </row>
    <row r="273" spans="1:22" x14ac:dyDescent="0.25">
      <c r="A273" s="50">
        <f>MAX(B$2:B273)</f>
        <v>42074</v>
      </c>
      <c r="B273" s="56">
        <f t="shared" si="25"/>
        <v>271</v>
      </c>
      <c r="C273" s="4"/>
      <c r="D273" s="6"/>
      <c r="E273" s="3">
        <f>SUMIFS(E$32:E274,$A$32:$A274,$B273,C$32:C274,"&lt;&gt;"&amp;"ремонт")-SUMIFS(D$32:D274,$A$32:$A274,$B273,C$32:C274,"&lt;&gt;"&amp;"ремонт")</f>
        <v>0</v>
      </c>
      <c r="F273" s="4"/>
      <c r="G273" s="6"/>
      <c r="H273" s="3">
        <f>SUMIFS(H$32:H274,$A$32:$A274,$B273,F$32:F274,"&lt;&gt;"&amp;"ремонт")-SUMIFS(G$32:G274,$A$32:$A274,$B273,F$32:F274,"&lt;&gt;"&amp;"ремонт")</f>
        <v>0</v>
      </c>
      <c r="I273" s="4"/>
      <c r="J273" s="6"/>
      <c r="K273" s="3">
        <f>SUMIFS(K$32:K274,$A$32:$A274,$B273,I$32:I274,"&lt;&gt;"&amp;"ремонт")-SUMIFS(J$32:J274,$A$32:$A274,$B273,I$32:I274,"&lt;&gt;"&amp;"ремонт")</f>
        <v>0</v>
      </c>
      <c r="L273" s="4"/>
      <c r="M273" s="6"/>
      <c r="N273" s="3">
        <f>SUMIFS(N$32:N274,$A$32:$A274,$B273,L$32:L274,"&lt;&gt;"&amp;"ремонт")-SUMIFS(M$32:M274,$A$32:$A274,$B273,L$32:L274,"&lt;&gt;"&amp;"ремонт")</f>
        <v>0</v>
      </c>
      <c r="O273" s="4"/>
      <c r="P273" s="6"/>
      <c r="Q273" s="3">
        <f>SUMIFS(Q$32:Q274,$A$32:$A274,$B273,O$32:O274,"&lt;&gt;"&amp;"ремонт")-SUMIFS(P$32:P274,$A$32:$A274,$B273,O$32:O274,"&lt;&gt;"&amp;"ремонт")</f>
        <v>0</v>
      </c>
      <c r="R273" s="52" t="str">
        <f t="shared" si="26"/>
        <v/>
      </c>
      <c r="S273" s="53" t="str">
        <f t="shared" si="27"/>
        <v/>
      </c>
      <c r="T273" s="54" t="str">
        <f t="shared" si="28"/>
        <v/>
      </c>
      <c r="U273" s="54" t="str">
        <f t="shared" si="29"/>
        <v/>
      </c>
      <c r="V273" s="54" t="str">
        <f t="shared" si="30"/>
        <v/>
      </c>
    </row>
    <row r="274" spans="1:22" x14ac:dyDescent="0.25">
      <c r="A274" s="50">
        <f>MAX(B$2:B274)</f>
        <v>42074</v>
      </c>
      <c r="B274" s="56">
        <f t="shared" si="25"/>
        <v>272</v>
      </c>
      <c r="C274" s="4"/>
      <c r="D274" s="6"/>
      <c r="E274" s="3">
        <f>SUMIFS(E$32:E275,$A$32:$A275,$B274,C$32:C275,"&lt;&gt;"&amp;"ремонт")-SUMIFS(D$32:D275,$A$32:$A275,$B274,C$32:C275,"&lt;&gt;"&amp;"ремонт")</f>
        <v>0</v>
      </c>
      <c r="F274" s="4"/>
      <c r="G274" s="6"/>
      <c r="H274" s="3">
        <f>SUMIFS(H$32:H275,$A$32:$A275,$B274,F$32:F275,"&lt;&gt;"&amp;"ремонт")-SUMIFS(G$32:G275,$A$32:$A275,$B274,F$32:F275,"&lt;&gt;"&amp;"ремонт")</f>
        <v>0</v>
      </c>
      <c r="I274" s="4"/>
      <c r="J274" s="6"/>
      <c r="K274" s="3">
        <f>SUMIFS(K$32:K275,$A$32:$A275,$B274,I$32:I275,"&lt;&gt;"&amp;"ремонт")-SUMIFS(J$32:J275,$A$32:$A275,$B274,I$32:I275,"&lt;&gt;"&amp;"ремонт")</f>
        <v>0</v>
      </c>
      <c r="L274" s="4"/>
      <c r="M274" s="6"/>
      <c r="N274" s="3">
        <f>SUMIFS(N$32:N275,$A$32:$A275,$B274,L$32:L275,"&lt;&gt;"&amp;"ремонт")-SUMIFS(M$32:M275,$A$32:$A275,$B274,L$32:L275,"&lt;&gt;"&amp;"ремонт")</f>
        <v>0</v>
      </c>
      <c r="O274" s="4"/>
      <c r="P274" s="6"/>
      <c r="Q274" s="3">
        <f>SUMIFS(Q$32:Q275,$A$32:$A275,$B274,O$32:O275,"&lt;&gt;"&amp;"ремонт")-SUMIFS(P$32:P275,$A$32:$A275,$B274,O$32:O275,"&lt;&gt;"&amp;"ремонт")</f>
        <v>0</v>
      </c>
      <c r="R274" s="52" t="str">
        <f t="shared" si="26"/>
        <v/>
      </c>
      <c r="S274" s="53" t="str">
        <f t="shared" si="27"/>
        <v/>
      </c>
      <c r="T274" s="54" t="str">
        <f t="shared" si="28"/>
        <v/>
      </c>
      <c r="U274" s="54" t="str">
        <f t="shared" si="29"/>
        <v/>
      </c>
      <c r="V274" s="54" t="str">
        <f t="shared" si="30"/>
        <v/>
      </c>
    </row>
    <row r="275" spans="1:22" x14ac:dyDescent="0.25">
      <c r="A275" s="50">
        <f>MAX(B$2:B275)</f>
        <v>42074</v>
      </c>
      <c r="B275" s="56">
        <f t="shared" si="25"/>
        <v>273</v>
      </c>
      <c r="C275" s="4"/>
      <c r="D275" s="6"/>
      <c r="E275" s="3">
        <f>SUMIFS(E$32:E276,$A$32:$A276,$B275,C$32:C276,"&lt;&gt;"&amp;"ремонт")-SUMIFS(D$32:D276,$A$32:$A276,$B275,C$32:C276,"&lt;&gt;"&amp;"ремонт")</f>
        <v>0</v>
      </c>
      <c r="F275" s="4"/>
      <c r="G275" s="6"/>
      <c r="H275" s="3">
        <f>SUMIFS(H$32:H276,$A$32:$A276,$B275,F$32:F276,"&lt;&gt;"&amp;"ремонт")-SUMIFS(G$32:G276,$A$32:$A276,$B275,F$32:F276,"&lt;&gt;"&amp;"ремонт")</f>
        <v>0</v>
      </c>
      <c r="I275" s="4"/>
      <c r="J275" s="6"/>
      <c r="K275" s="3">
        <f>SUMIFS(K$32:K276,$A$32:$A276,$B275,I$32:I276,"&lt;&gt;"&amp;"ремонт")-SUMIFS(J$32:J276,$A$32:$A276,$B275,I$32:I276,"&lt;&gt;"&amp;"ремонт")</f>
        <v>0</v>
      </c>
      <c r="L275" s="4"/>
      <c r="M275" s="6"/>
      <c r="N275" s="3">
        <f>SUMIFS(N$32:N276,$A$32:$A276,$B275,L$32:L276,"&lt;&gt;"&amp;"ремонт")-SUMIFS(M$32:M276,$A$32:$A276,$B275,L$32:L276,"&lt;&gt;"&amp;"ремонт")</f>
        <v>0</v>
      </c>
      <c r="O275" s="4"/>
      <c r="P275" s="6"/>
      <c r="Q275" s="3">
        <f>SUMIFS(Q$32:Q276,$A$32:$A276,$B275,O$32:O276,"&lt;&gt;"&amp;"ремонт")-SUMIFS(P$32:P276,$A$32:$A276,$B275,O$32:O276,"&lt;&gt;"&amp;"ремонт")</f>
        <v>0</v>
      </c>
      <c r="R275" s="52" t="str">
        <f t="shared" si="26"/>
        <v/>
      </c>
      <c r="S275" s="53" t="str">
        <f t="shared" si="27"/>
        <v/>
      </c>
      <c r="T275" s="54" t="str">
        <f t="shared" si="28"/>
        <v/>
      </c>
      <c r="U275" s="54" t="str">
        <f t="shared" si="29"/>
        <v/>
      </c>
      <c r="V275" s="54" t="str">
        <f t="shared" si="30"/>
        <v/>
      </c>
    </row>
    <row r="276" spans="1:22" x14ac:dyDescent="0.25">
      <c r="A276" s="50">
        <f>MAX(B$2:B276)</f>
        <v>42074</v>
      </c>
      <c r="B276" s="56">
        <f t="shared" si="25"/>
        <v>274</v>
      </c>
      <c r="C276" s="4"/>
      <c r="D276" s="6"/>
      <c r="E276" s="3">
        <f>SUMIFS(E$32:E277,$A$32:$A277,$B276,C$32:C277,"&lt;&gt;"&amp;"ремонт")-SUMIFS(D$32:D277,$A$32:$A277,$B276,C$32:C277,"&lt;&gt;"&amp;"ремонт")</f>
        <v>0</v>
      </c>
      <c r="F276" s="4"/>
      <c r="G276" s="6"/>
      <c r="H276" s="3">
        <f>SUMIFS(H$32:H277,$A$32:$A277,$B276,F$32:F277,"&lt;&gt;"&amp;"ремонт")-SUMIFS(G$32:G277,$A$32:$A277,$B276,F$32:F277,"&lt;&gt;"&amp;"ремонт")</f>
        <v>0</v>
      </c>
      <c r="I276" s="4"/>
      <c r="J276" s="6"/>
      <c r="K276" s="3">
        <f>SUMIFS(K$32:K277,$A$32:$A277,$B276,I$32:I277,"&lt;&gt;"&amp;"ремонт")-SUMIFS(J$32:J277,$A$32:$A277,$B276,I$32:I277,"&lt;&gt;"&amp;"ремонт")</f>
        <v>0</v>
      </c>
      <c r="L276" s="4"/>
      <c r="M276" s="6"/>
      <c r="N276" s="3">
        <f>SUMIFS(N$32:N277,$A$32:$A277,$B276,L$32:L277,"&lt;&gt;"&amp;"ремонт")-SUMIFS(M$32:M277,$A$32:$A277,$B276,L$32:L277,"&lt;&gt;"&amp;"ремонт")</f>
        <v>0</v>
      </c>
      <c r="O276" s="4"/>
      <c r="P276" s="6"/>
      <c r="Q276" s="3">
        <f>SUMIFS(Q$32:Q277,$A$32:$A277,$B276,O$32:O277,"&lt;&gt;"&amp;"ремонт")-SUMIFS(P$32:P277,$A$32:$A277,$B276,O$32:O277,"&lt;&gt;"&amp;"ремонт")</f>
        <v>0</v>
      </c>
      <c r="R276" s="52" t="str">
        <f t="shared" si="26"/>
        <v/>
      </c>
      <c r="S276" s="53" t="str">
        <f t="shared" si="27"/>
        <v/>
      </c>
      <c r="T276" s="54" t="str">
        <f t="shared" si="28"/>
        <v/>
      </c>
      <c r="U276" s="54" t="str">
        <f t="shared" si="29"/>
        <v/>
      </c>
      <c r="V276" s="54" t="str">
        <f t="shared" si="30"/>
        <v/>
      </c>
    </row>
    <row r="277" spans="1:22" x14ac:dyDescent="0.25">
      <c r="A277" s="50">
        <f>MAX(B$2:B277)</f>
        <v>42074</v>
      </c>
      <c r="B277" s="56">
        <f t="shared" si="25"/>
        <v>275</v>
      </c>
      <c r="C277" s="4"/>
      <c r="D277" s="6"/>
      <c r="E277" s="3">
        <f>SUMIFS(E$32:E278,$A$32:$A278,$B277,C$32:C278,"&lt;&gt;"&amp;"ремонт")-SUMIFS(D$32:D278,$A$32:$A278,$B277,C$32:C278,"&lt;&gt;"&amp;"ремонт")</f>
        <v>0</v>
      </c>
      <c r="F277" s="4"/>
      <c r="G277" s="6"/>
      <c r="H277" s="3">
        <f>SUMIFS(H$32:H278,$A$32:$A278,$B277,F$32:F278,"&lt;&gt;"&amp;"ремонт")-SUMIFS(G$32:G278,$A$32:$A278,$B277,F$32:F278,"&lt;&gt;"&amp;"ремонт")</f>
        <v>0</v>
      </c>
      <c r="I277" s="4"/>
      <c r="J277" s="6"/>
      <c r="K277" s="3">
        <f>SUMIFS(K$32:K278,$A$32:$A278,$B277,I$32:I278,"&lt;&gt;"&amp;"ремонт")-SUMIFS(J$32:J278,$A$32:$A278,$B277,I$32:I278,"&lt;&gt;"&amp;"ремонт")</f>
        <v>0</v>
      </c>
      <c r="L277" s="4"/>
      <c r="M277" s="6"/>
      <c r="N277" s="3">
        <f>SUMIFS(N$32:N278,$A$32:$A278,$B277,L$32:L278,"&lt;&gt;"&amp;"ремонт")-SUMIFS(M$32:M278,$A$32:$A278,$B277,L$32:L278,"&lt;&gt;"&amp;"ремонт")</f>
        <v>0</v>
      </c>
      <c r="O277" s="4"/>
      <c r="P277" s="6"/>
      <c r="Q277" s="3">
        <f>SUMIFS(Q$32:Q278,$A$32:$A278,$B277,O$32:O278,"&lt;&gt;"&amp;"ремонт")-SUMIFS(P$32:P278,$A$32:$A278,$B277,O$32:O278,"&lt;&gt;"&amp;"ремонт")</f>
        <v>0</v>
      </c>
      <c r="R277" s="52" t="str">
        <f t="shared" si="26"/>
        <v/>
      </c>
      <c r="S277" s="53" t="str">
        <f t="shared" si="27"/>
        <v/>
      </c>
      <c r="T277" s="54" t="str">
        <f t="shared" si="28"/>
        <v/>
      </c>
      <c r="U277" s="54" t="str">
        <f t="shared" si="29"/>
        <v/>
      </c>
      <c r="V277" s="54" t="str">
        <f t="shared" si="30"/>
        <v/>
      </c>
    </row>
    <row r="278" spans="1:22" x14ac:dyDescent="0.25">
      <c r="A278" s="50">
        <f>MAX(B$2:B278)</f>
        <v>42074</v>
      </c>
      <c r="B278" s="56">
        <f t="shared" si="25"/>
        <v>276</v>
      </c>
      <c r="C278" s="4"/>
      <c r="D278" s="6"/>
      <c r="E278" s="3">
        <f>SUMIFS(E$32:E279,$A$32:$A279,$B278,C$32:C279,"&lt;&gt;"&amp;"ремонт")-SUMIFS(D$32:D279,$A$32:$A279,$B278,C$32:C279,"&lt;&gt;"&amp;"ремонт")</f>
        <v>0</v>
      </c>
      <c r="F278" s="4"/>
      <c r="G278" s="6"/>
      <c r="H278" s="3">
        <f>SUMIFS(H$32:H279,$A$32:$A279,$B278,F$32:F279,"&lt;&gt;"&amp;"ремонт")-SUMIFS(G$32:G279,$A$32:$A279,$B278,F$32:F279,"&lt;&gt;"&amp;"ремонт")</f>
        <v>0</v>
      </c>
      <c r="I278" s="4"/>
      <c r="J278" s="6"/>
      <c r="K278" s="3">
        <f>SUMIFS(K$32:K279,$A$32:$A279,$B278,I$32:I279,"&lt;&gt;"&amp;"ремонт")-SUMIFS(J$32:J279,$A$32:$A279,$B278,I$32:I279,"&lt;&gt;"&amp;"ремонт")</f>
        <v>0</v>
      </c>
      <c r="L278" s="4"/>
      <c r="M278" s="6"/>
      <c r="N278" s="3">
        <f>SUMIFS(N$32:N279,$A$32:$A279,$B278,L$32:L279,"&lt;&gt;"&amp;"ремонт")-SUMIFS(M$32:M279,$A$32:$A279,$B278,L$32:L279,"&lt;&gt;"&amp;"ремонт")</f>
        <v>0</v>
      </c>
      <c r="O278" s="4"/>
      <c r="P278" s="6"/>
      <c r="Q278" s="3">
        <f>SUMIFS(Q$32:Q279,$A$32:$A279,$B278,O$32:O279,"&lt;&gt;"&amp;"ремонт")-SUMIFS(P$32:P279,$A$32:$A279,$B278,O$32:O279,"&lt;&gt;"&amp;"ремонт")</f>
        <v>0</v>
      </c>
      <c r="R278" s="52" t="str">
        <f t="shared" si="26"/>
        <v/>
      </c>
      <c r="S278" s="53" t="str">
        <f t="shared" si="27"/>
        <v/>
      </c>
      <c r="T278" s="54" t="str">
        <f t="shared" si="28"/>
        <v/>
      </c>
      <c r="U278" s="54" t="str">
        <f t="shared" si="29"/>
        <v/>
      </c>
      <c r="V278" s="54" t="str">
        <f t="shared" si="30"/>
        <v/>
      </c>
    </row>
    <row r="279" spans="1:22" x14ac:dyDescent="0.25">
      <c r="A279" s="50">
        <f>MAX(B$2:B279)</f>
        <v>42074</v>
      </c>
      <c r="B279" s="56">
        <f t="shared" si="25"/>
        <v>277</v>
      </c>
      <c r="C279" s="4"/>
      <c r="D279" s="6"/>
      <c r="E279" s="3">
        <f>SUMIFS(E$32:E280,$A$32:$A280,$B279,C$32:C280,"&lt;&gt;"&amp;"ремонт")-SUMIFS(D$32:D280,$A$32:$A280,$B279,C$32:C280,"&lt;&gt;"&amp;"ремонт")</f>
        <v>0</v>
      </c>
      <c r="F279" s="4"/>
      <c r="G279" s="6"/>
      <c r="H279" s="3">
        <f>SUMIFS(H$32:H280,$A$32:$A280,$B279,F$32:F280,"&lt;&gt;"&amp;"ремонт")-SUMIFS(G$32:G280,$A$32:$A280,$B279,F$32:F280,"&lt;&gt;"&amp;"ремонт")</f>
        <v>0</v>
      </c>
      <c r="I279" s="4"/>
      <c r="J279" s="6"/>
      <c r="K279" s="3">
        <f>SUMIFS(K$32:K280,$A$32:$A280,$B279,I$32:I280,"&lt;&gt;"&amp;"ремонт")-SUMIFS(J$32:J280,$A$32:$A280,$B279,I$32:I280,"&lt;&gt;"&amp;"ремонт")</f>
        <v>0</v>
      </c>
      <c r="L279" s="4"/>
      <c r="M279" s="6"/>
      <c r="N279" s="3">
        <f>SUMIFS(N$32:N280,$A$32:$A280,$B279,L$32:L280,"&lt;&gt;"&amp;"ремонт")-SUMIFS(M$32:M280,$A$32:$A280,$B279,L$32:L280,"&lt;&gt;"&amp;"ремонт")</f>
        <v>0</v>
      </c>
      <c r="O279" s="4"/>
      <c r="P279" s="6"/>
      <c r="Q279" s="3">
        <f>SUMIFS(Q$32:Q280,$A$32:$A280,$B279,O$32:O280,"&lt;&gt;"&amp;"ремонт")-SUMIFS(P$32:P280,$A$32:$A280,$B279,O$32:O280,"&lt;&gt;"&amp;"ремонт")</f>
        <v>0</v>
      </c>
      <c r="R279" s="52" t="str">
        <f t="shared" si="26"/>
        <v/>
      </c>
      <c r="S279" s="53" t="str">
        <f t="shared" si="27"/>
        <v/>
      </c>
      <c r="T279" s="54" t="str">
        <f t="shared" si="28"/>
        <v/>
      </c>
      <c r="U279" s="54" t="str">
        <f t="shared" si="29"/>
        <v/>
      </c>
      <c r="V279" s="54" t="str">
        <f t="shared" si="30"/>
        <v/>
      </c>
    </row>
    <row r="280" spans="1:22" x14ac:dyDescent="0.25">
      <c r="A280" s="50">
        <f>MAX(B$2:B280)</f>
        <v>42074</v>
      </c>
      <c r="B280" s="56">
        <f t="shared" si="25"/>
        <v>278</v>
      </c>
      <c r="C280" s="4"/>
      <c r="D280" s="6"/>
      <c r="E280" s="3">
        <f>SUMIFS(E$32:E281,$A$32:$A281,$B280,C$32:C281,"&lt;&gt;"&amp;"ремонт")-SUMIFS(D$32:D281,$A$32:$A281,$B280,C$32:C281,"&lt;&gt;"&amp;"ремонт")</f>
        <v>0</v>
      </c>
      <c r="F280" s="4"/>
      <c r="G280" s="6"/>
      <c r="H280" s="3">
        <f>SUMIFS(H$32:H281,$A$32:$A281,$B280,F$32:F281,"&lt;&gt;"&amp;"ремонт")-SUMIFS(G$32:G281,$A$32:$A281,$B280,F$32:F281,"&lt;&gt;"&amp;"ремонт")</f>
        <v>0</v>
      </c>
      <c r="I280" s="4"/>
      <c r="J280" s="6"/>
      <c r="K280" s="3">
        <f>SUMIFS(K$32:K281,$A$32:$A281,$B280,I$32:I281,"&lt;&gt;"&amp;"ремонт")-SUMIFS(J$32:J281,$A$32:$A281,$B280,I$32:I281,"&lt;&gt;"&amp;"ремонт")</f>
        <v>0</v>
      </c>
      <c r="L280" s="4"/>
      <c r="M280" s="6"/>
      <c r="N280" s="3">
        <f>SUMIFS(N$32:N281,$A$32:$A281,$B280,L$32:L281,"&lt;&gt;"&amp;"ремонт")-SUMIFS(M$32:M281,$A$32:$A281,$B280,L$32:L281,"&lt;&gt;"&amp;"ремонт")</f>
        <v>0</v>
      </c>
      <c r="O280" s="4"/>
      <c r="P280" s="6"/>
      <c r="Q280" s="3">
        <f>SUMIFS(Q$32:Q281,$A$32:$A281,$B280,O$32:O281,"&lt;&gt;"&amp;"ремонт")-SUMIFS(P$32:P281,$A$32:$A281,$B280,O$32:O281,"&lt;&gt;"&amp;"ремонт")</f>
        <v>0</v>
      </c>
      <c r="R280" s="52" t="str">
        <f t="shared" si="26"/>
        <v/>
      </c>
      <c r="S280" s="53" t="str">
        <f t="shared" si="27"/>
        <v/>
      </c>
      <c r="T280" s="54" t="str">
        <f t="shared" si="28"/>
        <v/>
      </c>
      <c r="U280" s="54" t="str">
        <f t="shared" si="29"/>
        <v/>
      </c>
      <c r="V280" s="54" t="str">
        <f t="shared" si="30"/>
        <v/>
      </c>
    </row>
    <row r="281" spans="1:22" x14ac:dyDescent="0.25">
      <c r="A281" s="50">
        <f>MAX(B$2:B281)</f>
        <v>42074</v>
      </c>
      <c r="B281" s="56">
        <f t="shared" si="25"/>
        <v>279</v>
      </c>
      <c r="C281" s="4"/>
      <c r="D281" s="6"/>
      <c r="E281" s="3">
        <f>SUMIFS(E$32:E282,$A$32:$A282,$B281,C$32:C282,"&lt;&gt;"&amp;"ремонт")-SUMIFS(D$32:D282,$A$32:$A282,$B281,C$32:C282,"&lt;&gt;"&amp;"ремонт")</f>
        <v>0</v>
      </c>
      <c r="F281" s="4"/>
      <c r="G281" s="6"/>
      <c r="H281" s="3">
        <f>SUMIFS(H$32:H282,$A$32:$A282,$B281,F$32:F282,"&lt;&gt;"&amp;"ремонт")-SUMIFS(G$32:G282,$A$32:$A282,$B281,F$32:F282,"&lt;&gt;"&amp;"ремонт")</f>
        <v>0</v>
      </c>
      <c r="I281" s="4"/>
      <c r="J281" s="6"/>
      <c r="K281" s="3">
        <f>SUMIFS(K$32:K282,$A$32:$A282,$B281,I$32:I282,"&lt;&gt;"&amp;"ремонт")-SUMIFS(J$32:J282,$A$32:$A282,$B281,I$32:I282,"&lt;&gt;"&amp;"ремонт")</f>
        <v>0</v>
      </c>
      <c r="L281" s="4"/>
      <c r="M281" s="6"/>
      <c r="N281" s="3">
        <f>SUMIFS(N$32:N282,$A$32:$A282,$B281,L$32:L282,"&lt;&gt;"&amp;"ремонт")-SUMIFS(M$32:M282,$A$32:$A282,$B281,L$32:L282,"&lt;&gt;"&amp;"ремонт")</f>
        <v>0</v>
      </c>
      <c r="O281" s="4"/>
      <c r="P281" s="6"/>
      <c r="Q281" s="3">
        <f>SUMIFS(Q$32:Q282,$A$32:$A282,$B281,O$32:O282,"&lt;&gt;"&amp;"ремонт")-SUMIFS(P$32:P282,$A$32:$A282,$B281,O$32:O282,"&lt;&gt;"&amp;"ремонт")</f>
        <v>0</v>
      </c>
      <c r="R281" s="52" t="str">
        <f t="shared" si="26"/>
        <v/>
      </c>
      <c r="S281" s="53" t="str">
        <f t="shared" si="27"/>
        <v/>
      </c>
      <c r="T281" s="54" t="str">
        <f t="shared" si="28"/>
        <v/>
      </c>
      <c r="U281" s="54" t="str">
        <f t="shared" si="29"/>
        <v/>
      </c>
      <c r="V281" s="54" t="str">
        <f t="shared" si="30"/>
        <v/>
      </c>
    </row>
    <row r="282" spans="1:22" x14ac:dyDescent="0.25">
      <c r="A282" s="50">
        <f>MAX(B$2:B282)</f>
        <v>42074</v>
      </c>
      <c r="B282" s="56">
        <f t="shared" si="25"/>
        <v>280</v>
      </c>
      <c r="C282" s="4"/>
      <c r="D282" s="6"/>
      <c r="E282" s="3">
        <f>SUMIFS(E$32:E283,$A$32:$A283,$B282,C$32:C283,"&lt;&gt;"&amp;"ремонт")-SUMIFS(D$32:D283,$A$32:$A283,$B282,C$32:C283,"&lt;&gt;"&amp;"ремонт")</f>
        <v>0</v>
      </c>
      <c r="F282" s="4"/>
      <c r="G282" s="6"/>
      <c r="H282" s="3">
        <f>SUMIFS(H$32:H283,$A$32:$A283,$B282,F$32:F283,"&lt;&gt;"&amp;"ремонт")-SUMIFS(G$32:G283,$A$32:$A283,$B282,F$32:F283,"&lt;&gt;"&amp;"ремонт")</f>
        <v>0</v>
      </c>
      <c r="I282" s="4"/>
      <c r="J282" s="6"/>
      <c r="K282" s="3">
        <f>SUMIFS(K$32:K283,$A$32:$A283,$B282,I$32:I283,"&lt;&gt;"&amp;"ремонт")-SUMIFS(J$32:J283,$A$32:$A283,$B282,I$32:I283,"&lt;&gt;"&amp;"ремонт")</f>
        <v>0</v>
      </c>
      <c r="L282" s="4"/>
      <c r="M282" s="6"/>
      <c r="N282" s="3">
        <f>SUMIFS(N$32:N283,$A$32:$A283,$B282,L$32:L283,"&lt;&gt;"&amp;"ремонт")-SUMIFS(M$32:M283,$A$32:$A283,$B282,L$32:L283,"&lt;&gt;"&amp;"ремонт")</f>
        <v>0</v>
      </c>
      <c r="O282" s="4"/>
      <c r="P282" s="6"/>
      <c r="Q282" s="3">
        <f>SUMIFS(Q$32:Q283,$A$32:$A283,$B282,O$32:O283,"&lt;&gt;"&amp;"ремонт")-SUMIFS(P$32:P283,$A$32:$A283,$B282,O$32:O283,"&lt;&gt;"&amp;"ремонт")</f>
        <v>0</v>
      </c>
      <c r="R282" s="52" t="str">
        <f t="shared" si="26"/>
        <v/>
      </c>
      <c r="S282" s="53" t="str">
        <f t="shared" si="27"/>
        <v/>
      </c>
      <c r="T282" s="54" t="str">
        <f t="shared" si="28"/>
        <v/>
      </c>
      <c r="U282" s="54" t="str">
        <f t="shared" si="29"/>
        <v/>
      </c>
      <c r="V282" s="54" t="str">
        <f t="shared" si="30"/>
        <v/>
      </c>
    </row>
    <row r="283" spans="1:22" x14ac:dyDescent="0.25">
      <c r="A283" s="50">
        <f>MAX(B$2:B283)</f>
        <v>42074</v>
      </c>
      <c r="B283" s="56">
        <f t="shared" si="25"/>
        <v>281</v>
      </c>
      <c r="C283" s="4"/>
      <c r="D283" s="6"/>
      <c r="E283" s="3">
        <f>SUMIFS(E$32:E284,$A$32:$A284,$B283,C$32:C284,"&lt;&gt;"&amp;"ремонт")-SUMIFS(D$32:D284,$A$32:$A284,$B283,C$32:C284,"&lt;&gt;"&amp;"ремонт")</f>
        <v>0</v>
      </c>
      <c r="F283" s="4"/>
      <c r="G283" s="6"/>
      <c r="H283" s="3">
        <f>SUMIFS(H$32:H284,$A$32:$A284,$B283,F$32:F284,"&lt;&gt;"&amp;"ремонт")-SUMIFS(G$32:G284,$A$32:$A284,$B283,F$32:F284,"&lt;&gt;"&amp;"ремонт")</f>
        <v>0</v>
      </c>
      <c r="I283" s="4"/>
      <c r="J283" s="6"/>
      <c r="K283" s="3">
        <f>SUMIFS(K$32:K284,$A$32:$A284,$B283,I$32:I284,"&lt;&gt;"&amp;"ремонт")-SUMIFS(J$32:J284,$A$32:$A284,$B283,I$32:I284,"&lt;&gt;"&amp;"ремонт")</f>
        <v>0</v>
      </c>
      <c r="L283" s="4"/>
      <c r="M283" s="6"/>
      <c r="N283" s="3">
        <f>SUMIFS(N$32:N284,$A$32:$A284,$B283,L$32:L284,"&lt;&gt;"&amp;"ремонт")-SUMIFS(M$32:M284,$A$32:$A284,$B283,L$32:L284,"&lt;&gt;"&amp;"ремонт")</f>
        <v>0</v>
      </c>
      <c r="O283" s="4"/>
      <c r="P283" s="6"/>
      <c r="Q283" s="3">
        <f>SUMIFS(Q$32:Q284,$A$32:$A284,$B283,O$32:O284,"&lt;&gt;"&amp;"ремонт")-SUMIFS(P$32:P284,$A$32:$A284,$B283,O$32:O284,"&lt;&gt;"&amp;"ремонт")</f>
        <v>0</v>
      </c>
      <c r="R283" s="52" t="str">
        <f t="shared" si="26"/>
        <v/>
      </c>
      <c r="S283" s="53" t="str">
        <f t="shared" si="27"/>
        <v/>
      </c>
      <c r="T283" s="54" t="str">
        <f t="shared" si="28"/>
        <v/>
      </c>
      <c r="U283" s="54" t="str">
        <f t="shared" si="29"/>
        <v/>
      </c>
      <c r="V283" s="54" t="str">
        <f t="shared" si="30"/>
        <v/>
      </c>
    </row>
    <row r="284" spans="1:22" x14ac:dyDescent="0.25">
      <c r="A284" s="50">
        <f>MAX(B$2:B284)</f>
        <v>42074</v>
      </c>
      <c r="B284" s="56">
        <f t="shared" si="25"/>
        <v>282</v>
      </c>
      <c r="C284" s="4"/>
      <c r="D284" s="6"/>
      <c r="E284" s="3">
        <f>SUMIFS(E$32:E285,$A$32:$A285,$B284,C$32:C285,"&lt;&gt;"&amp;"ремонт")-SUMIFS(D$32:D285,$A$32:$A285,$B284,C$32:C285,"&lt;&gt;"&amp;"ремонт")</f>
        <v>0</v>
      </c>
      <c r="F284" s="4"/>
      <c r="G284" s="6"/>
      <c r="H284" s="3">
        <f>SUMIFS(H$32:H285,$A$32:$A285,$B284,F$32:F285,"&lt;&gt;"&amp;"ремонт")-SUMIFS(G$32:G285,$A$32:$A285,$B284,F$32:F285,"&lt;&gt;"&amp;"ремонт")</f>
        <v>0</v>
      </c>
      <c r="I284" s="4"/>
      <c r="J284" s="6"/>
      <c r="K284" s="3">
        <f>SUMIFS(K$32:K285,$A$32:$A285,$B284,I$32:I285,"&lt;&gt;"&amp;"ремонт")-SUMIFS(J$32:J285,$A$32:$A285,$B284,I$32:I285,"&lt;&gt;"&amp;"ремонт")</f>
        <v>0</v>
      </c>
      <c r="L284" s="4"/>
      <c r="M284" s="6"/>
      <c r="N284" s="3">
        <f>SUMIFS(N$32:N285,$A$32:$A285,$B284,L$32:L285,"&lt;&gt;"&amp;"ремонт")-SUMIFS(M$32:M285,$A$32:$A285,$B284,L$32:L285,"&lt;&gt;"&amp;"ремонт")</f>
        <v>0</v>
      </c>
      <c r="O284" s="4"/>
      <c r="P284" s="6"/>
      <c r="Q284" s="3">
        <f>SUMIFS(Q$32:Q285,$A$32:$A285,$B284,O$32:O285,"&lt;&gt;"&amp;"ремонт")-SUMIFS(P$32:P285,$A$32:$A285,$B284,O$32:O285,"&lt;&gt;"&amp;"ремонт")</f>
        <v>0</v>
      </c>
      <c r="R284" s="52" t="str">
        <f t="shared" si="26"/>
        <v/>
      </c>
      <c r="S284" s="53" t="str">
        <f t="shared" si="27"/>
        <v/>
      </c>
      <c r="T284" s="54" t="str">
        <f t="shared" si="28"/>
        <v/>
      </c>
      <c r="U284" s="54" t="str">
        <f t="shared" si="29"/>
        <v/>
      </c>
      <c r="V284" s="54" t="str">
        <f t="shared" si="30"/>
        <v/>
      </c>
    </row>
    <row r="285" spans="1:22" x14ac:dyDescent="0.25">
      <c r="A285" s="50">
        <f>MAX(B$2:B285)</f>
        <v>42074</v>
      </c>
      <c r="B285" s="56">
        <f t="shared" si="25"/>
        <v>283</v>
      </c>
      <c r="C285" s="4"/>
      <c r="D285" s="6"/>
      <c r="E285" s="3">
        <f>SUMIFS(E$32:E286,$A$32:$A286,$B285,C$32:C286,"&lt;&gt;"&amp;"ремонт")-SUMIFS(D$32:D286,$A$32:$A286,$B285,C$32:C286,"&lt;&gt;"&amp;"ремонт")</f>
        <v>0</v>
      </c>
      <c r="F285" s="4"/>
      <c r="G285" s="6"/>
      <c r="H285" s="3">
        <f>SUMIFS(H$32:H286,$A$32:$A286,$B285,F$32:F286,"&lt;&gt;"&amp;"ремонт")-SUMIFS(G$32:G286,$A$32:$A286,$B285,F$32:F286,"&lt;&gt;"&amp;"ремонт")</f>
        <v>0</v>
      </c>
      <c r="I285" s="4"/>
      <c r="J285" s="6"/>
      <c r="K285" s="3">
        <f>SUMIFS(K$32:K286,$A$32:$A286,$B285,I$32:I286,"&lt;&gt;"&amp;"ремонт")-SUMIFS(J$32:J286,$A$32:$A286,$B285,I$32:I286,"&lt;&gt;"&amp;"ремонт")</f>
        <v>0</v>
      </c>
      <c r="L285" s="4"/>
      <c r="M285" s="6"/>
      <c r="N285" s="3">
        <f>SUMIFS(N$32:N286,$A$32:$A286,$B285,L$32:L286,"&lt;&gt;"&amp;"ремонт")-SUMIFS(M$32:M286,$A$32:$A286,$B285,L$32:L286,"&lt;&gt;"&amp;"ремонт")</f>
        <v>0</v>
      </c>
      <c r="O285" s="4"/>
      <c r="P285" s="6"/>
      <c r="Q285" s="3">
        <f>SUMIFS(Q$32:Q286,$A$32:$A286,$B285,O$32:O286,"&lt;&gt;"&amp;"ремонт")-SUMIFS(P$32:P286,$A$32:$A286,$B285,O$32:O286,"&lt;&gt;"&amp;"ремонт")</f>
        <v>0</v>
      </c>
      <c r="R285" s="52" t="str">
        <f t="shared" si="26"/>
        <v/>
      </c>
      <c r="S285" s="53" t="str">
        <f t="shared" si="27"/>
        <v/>
      </c>
      <c r="T285" s="54" t="str">
        <f t="shared" si="28"/>
        <v/>
      </c>
      <c r="U285" s="54" t="str">
        <f t="shared" si="29"/>
        <v/>
      </c>
      <c r="V285" s="54" t="str">
        <f t="shared" si="30"/>
        <v/>
      </c>
    </row>
    <row r="286" spans="1:22" x14ac:dyDescent="0.25">
      <c r="A286" s="50">
        <f>MAX(B$2:B286)</f>
        <v>42074</v>
      </c>
      <c r="B286" s="56">
        <f t="shared" si="25"/>
        <v>284</v>
      </c>
      <c r="C286" s="4"/>
      <c r="D286" s="6"/>
      <c r="E286" s="3">
        <f>SUMIFS(E$32:E287,$A$32:$A287,$B286,C$32:C287,"&lt;&gt;"&amp;"ремонт")-SUMIFS(D$32:D287,$A$32:$A287,$B286,C$32:C287,"&lt;&gt;"&amp;"ремонт")</f>
        <v>0</v>
      </c>
      <c r="F286" s="4"/>
      <c r="G286" s="6"/>
      <c r="H286" s="3">
        <f>SUMIFS(H$32:H287,$A$32:$A287,$B286,F$32:F287,"&lt;&gt;"&amp;"ремонт")-SUMIFS(G$32:G287,$A$32:$A287,$B286,F$32:F287,"&lt;&gt;"&amp;"ремонт")</f>
        <v>0</v>
      </c>
      <c r="I286" s="4"/>
      <c r="J286" s="6"/>
      <c r="K286" s="3">
        <f>SUMIFS(K$32:K287,$A$32:$A287,$B286,I$32:I287,"&lt;&gt;"&amp;"ремонт")-SUMIFS(J$32:J287,$A$32:$A287,$B286,I$32:I287,"&lt;&gt;"&amp;"ремонт")</f>
        <v>0</v>
      </c>
      <c r="L286" s="4"/>
      <c r="M286" s="6"/>
      <c r="N286" s="3">
        <f>SUMIFS(N$32:N287,$A$32:$A287,$B286,L$32:L287,"&lt;&gt;"&amp;"ремонт")-SUMIFS(M$32:M287,$A$32:$A287,$B286,L$32:L287,"&lt;&gt;"&amp;"ремонт")</f>
        <v>0</v>
      </c>
      <c r="O286" s="4"/>
      <c r="P286" s="6"/>
      <c r="Q286" s="3">
        <f>SUMIFS(Q$32:Q287,$A$32:$A287,$B286,O$32:O287,"&lt;&gt;"&amp;"ремонт")-SUMIFS(P$32:P287,$A$32:$A287,$B286,O$32:O287,"&lt;&gt;"&amp;"ремонт")</f>
        <v>0</v>
      </c>
      <c r="R286" s="52" t="str">
        <f t="shared" si="26"/>
        <v/>
      </c>
      <c r="S286" s="53" t="str">
        <f t="shared" si="27"/>
        <v/>
      </c>
      <c r="T286" s="54" t="str">
        <f t="shared" si="28"/>
        <v/>
      </c>
      <c r="U286" s="54" t="str">
        <f t="shared" si="29"/>
        <v/>
      </c>
      <c r="V286" s="54" t="str">
        <f t="shared" si="30"/>
        <v/>
      </c>
    </row>
    <row r="287" spans="1:22" x14ac:dyDescent="0.25">
      <c r="A287" s="50">
        <f>MAX(B$2:B287)</f>
        <v>42074</v>
      </c>
      <c r="B287" s="56">
        <f t="shared" si="25"/>
        <v>285</v>
      </c>
      <c r="C287" s="4"/>
      <c r="D287" s="6"/>
      <c r="E287" s="3">
        <f>SUMIFS(E$32:E288,$A$32:$A288,$B287,C$32:C288,"&lt;&gt;"&amp;"ремонт")-SUMIFS(D$32:D288,$A$32:$A288,$B287,C$32:C288,"&lt;&gt;"&amp;"ремонт")</f>
        <v>0</v>
      </c>
      <c r="F287" s="4"/>
      <c r="G287" s="6"/>
      <c r="H287" s="3">
        <f>SUMIFS(H$32:H288,$A$32:$A288,$B287,F$32:F288,"&lt;&gt;"&amp;"ремонт")-SUMIFS(G$32:G288,$A$32:$A288,$B287,F$32:F288,"&lt;&gt;"&amp;"ремонт")</f>
        <v>0</v>
      </c>
      <c r="I287" s="4"/>
      <c r="J287" s="6"/>
      <c r="K287" s="3">
        <f>SUMIFS(K$32:K288,$A$32:$A288,$B287,I$32:I288,"&lt;&gt;"&amp;"ремонт")-SUMIFS(J$32:J288,$A$32:$A288,$B287,I$32:I288,"&lt;&gt;"&amp;"ремонт")</f>
        <v>0</v>
      </c>
      <c r="L287" s="4"/>
      <c r="M287" s="6"/>
      <c r="N287" s="3">
        <f>SUMIFS(N$32:N288,$A$32:$A288,$B287,L$32:L288,"&lt;&gt;"&amp;"ремонт")-SUMIFS(M$32:M288,$A$32:$A288,$B287,L$32:L288,"&lt;&gt;"&amp;"ремонт")</f>
        <v>0</v>
      </c>
      <c r="O287" s="4"/>
      <c r="P287" s="6"/>
      <c r="Q287" s="3">
        <f>SUMIFS(Q$32:Q288,$A$32:$A288,$B287,O$32:O288,"&lt;&gt;"&amp;"ремонт")-SUMIFS(P$32:P288,$A$32:$A288,$B287,O$32:O288,"&lt;&gt;"&amp;"ремонт")</f>
        <v>0</v>
      </c>
      <c r="R287" s="52" t="str">
        <f t="shared" si="26"/>
        <v/>
      </c>
      <c r="S287" s="53" t="str">
        <f t="shared" si="27"/>
        <v/>
      </c>
      <c r="T287" s="54" t="str">
        <f t="shared" si="28"/>
        <v/>
      </c>
      <c r="U287" s="54" t="str">
        <f t="shared" si="29"/>
        <v/>
      </c>
      <c r="V287" s="54" t="str">
        <f t="shared" si="30"/>
        <v/>
      </c>
    </row>
    <row r="288" spans="1:22" x14ac:dyDescent="0.25">
      <c r="A288" s="50">
        <f>MAX(B$2:B288)</f>
        <v>42074</v>
      </c>
      <c r="B288" s="56">
        <f t="shared" si="25"/>
        <v>286</v>
      </c>
      <c r="C288" s="4"/>
      <c r="D288" s="6"/>
      <c r="E288" s="3">
        <f>SUMIFS(E$32:E289,$A$32:$A289,$B288,C$32:C289,"&lt;&gt;"&amp;"ремонт")-SUMIFS(D$32:D289,$A$32:$A289,$B288,C$32:C289,"&lt;&gt;"&amp;"ремонт")</f>
        <v>0</v>
      </c>
      <c r="F288" s="4"/>
      <c r="G288" s="6"/>
      <c r="H288" s="3">
        <f>SUMIFS(H$32:H289,$A$32:$A289,$B288,F$32:F289,"&lt;&gt;"&amp;"ремонт")-SUMIFS(G$32:G289,$A$32:$A289,$B288,F$32:F289,"&lt;&gt;"&amp;"ремонт")</f>
        <v>0</v>
      </c>
      <c r="I288" s="4"/>
      <c r="J288" s="6"/>
      <c r="K288" s="3">
        <f>SUMIFS(K$32:K289,$A$32:$A289,$B288,I$32:I289,"&lt;&gt;"&amp;"ремонт")-SUMIFS(J$32:J289,$A$32:$A289,$B288,I$32:I289,"&lt;&gt;"&amp;"ремонт")</f>
        <v>0</v>
      </c>
      <c r="L288" s="4"/>
      <c r="M288" s="6"/>
      <c r="N288" s="3">
        <f>SUMIFS(N$32:N289,$A$32:$A289,$B288,L$32:L289,"&lt;&gt;"&amp;"ремонт")-SUMIFS(M$32:M289,$A$32:$A289,$B288,L$32:L289,"&lt;&gt;"&amp;"ремонт")</f>
        <v>0</v>
      </c>
      <c r="O288" s="4"/>
      <c r="P288" s="6"/>
      <c r="Q288" s="3">
        <f>SUMIFS(Q$32:Q289,$A$32:$A289,$B288,O$32:O289,"&lt;&gt;"&amp;"ремонт")-SUMIFS(P$32:P289,$A$32:$A289,$B288,O$32:O289,"&lt;&gt;"&amp;"ремонт")</f>
        <v>0</v>
      </c>
      <c r="R288" s="52" t="str">
        <f t="shared" si="26"/>
        <v/>
      </c>
      <c r="S288" s="53" t="str">
        <f t="shared" si="27"/>
        <v/>
      </c>
      <c r="T288" s="54" t="str">
        <f t="shared" si="28"/>
        <v/>
      </c>
      <c r="U288" s="54" t="str">
        <f t="shared" si="29"/>
        <v/>
      </c>
      <c r="V288" s="54" t="str">
        <f t="shared" si="30"/>
        <v/>
      </c>
    </row>
    <row r="289" spans="1:22" x14ac:dyDescent="0.25">
      <c r="A289" s="50">
        <f>MAX(B$2:B289)</f>
        <v>42074</v>
      </c>
      <c r="B289" s="56">
        <f t="shared" si="25"/>
        <v>287</v>
      </c>
      <c r="C289" s="4"/>
      <c r="D289" s="6"/>
      <c r="E289" s="3">
        <f>SUMIFS(E$32:E290,$A$32:$A290,$B289,C$32:C290,"&lt;&gt;"&amp;"ремонт")-SUMIFS(D$32:D290,$A$32:$A290,$B289,C$32:C290,"&lt;&gt;"&amp;"ремонт")</f>
        <v>0</v>
      </c>
      <c r="F289" s="4"/>
      <c r="G289" s="6"/>
      <c r="H289" s="3">
        <f>SUMIFS(H$32:H290,$A$32:$A290,$B289,F$32:F290,"&lt;&gt;"&amp;"ремонт")-SUMIFS(G$32:G290,$A$32:$A290,$B289,F$32:F290,"&lt;&gt;"&amp;"ремонт")</f>
        <v>0</v>
      </c>
      <c r="I289" s="4"/>
      <c r="J289" s="6"/>
      <c r="K289" s="3">
        <f>SUMIFS(K$32:K290,$A$32:$A290,$B289,I$32:I290,"&lt;&gt;"&amp;"ремонт")-SUMIFS(J$32:J290,$A$32:$A290,$B289,I$32:I290,"&lt;&gt;"&amp;"ремонт")</f>
        <v>0</v>
      </c>
      <c r="L289" s="4"/>
      <c r="M289" s="6"/>
      <c r="N289" s="3">
        <f>SUMIFS(N$32:N290,$A$32:$A290,$B289,L$32:L290,"&lt;&gt;"&amp;"ремонт")-SUMIFS(M$32:M290,$A$32:$A290,$B289,L$32:L290,"&lt;&gt;"&amp;"ремонт")</f>
        <v>0</v>
      </c>
      <c r="O289" s="4"/>
      <c r="P289" s="6"/>
      <c r="Q289" s="3">
        <f>SUMIFS(Q$32:Q290,$A$32:$A290,$B289,O$32:O290,"&lt;&gt;"&amp;"ремонт")-SUMIFS(P$32:P290,$A$32:$A290,$B289,O$32:O290,"&lt;&gt;"&amp;"ремонт")</f>
        <v>0</v>
      </c>
      <c r="R289" s="52" t="str">
        <f t="shared" si="26"/>
        <v/>
      </c>
      <c r="S289" s="53" t="str">
        <f t="shared" si="27"/>
        <v/>
      </c>
      <c r="T289" s="54" t="str">
        <f t="shared" si="28"/>
        <v/>
      </c>
      <c r="U289" s="54" t="str">
        <f t="shared" si="29"/>
        <v/>
      </c>
      <c r="V289" s="54" t="str">
        <f t="shared" si="30"/>
        <v/>
      </c>
    </row>
    <row r="290" spans="1:22" x14ac:dyDescent="0.25">
      <c r="A290" s="50">
        <f>MAX(B$2:B290)</f>
        <v>42074</v>
      </c>
      <c r="B290" s="56">
        <f t="shared" si="25"/>
        <v>288</v>
      </c>
      <c r="C290" s="4"/>
      <c r="D290" s="6"/>
      <c r="E290" s="3">
        <f>SUMIFS(E$32:E291,$A$32:$A291,$B290,C$32:C291,"&lt;&gt;"&amp;"ремонт")-SUMIFS(D$32:D291,$A$32:$A291,$B290,C$32:C291,"&lt;&gt;"&amp;"ремонт")</f>
        <v>0</v>
      </c>
      <c r="F290" s="4"/>
      <c r="G290" s="6"/>
      <c r="H290" s="3">
        <f>SUMIFS(H$32:H291,$A$32:$A291,$B290,F$32:F291,"&lt;&gt;"&amp;"ремонт")-SUMIFS(G$32:G291,$A$32:$A291,$B290,F$32:F291,"&lt;&gt;"&amp;"ремонт")</f>
        <v>0</v>
      </c>
      <c r="I290" s="4"/>
      <c r="J290" s="6"/>
      <c r="K290" s="3">
        <f>SUMIFS(K$32:K291,$A$32:$A291,$B290,I$32:I291,"&lt;&gt;"&amp;"ремонт")-SUMIFS(J$32:J291,$A$32:$A291,$B290,I$32:I291,"&lt;&gt;"&amp;"ремонт")</f>
        <v>0</v>
      </c>
      <c r="L290" s="4"/>
      <c r="M290" s="6"/>
      <c r="N290" s="3">
        <f>SUMIFS(N$32:N291,$A$32:$A291,$B290,L$32:L291,"&lt;&gt;"&amp;"ремонт")-SUMIFS(M$32:M291,$A$32:$A291,$B290,L$32:L291,"&lt;&gt;"&amp;"ремонт")</f>
        <v>0</v>
      </c>
      <c r="O290" s="4"/>
      <c r="P290" s="6"/>
      <c r="Q290" s="3">
        <f>SUMIFS(Q$32:Q291,$A$32:$A291,$B290,O$32:O291,"&lt;&gt;"&amp;"ремонт")-SUMIFS(P$32:P291,$A$32:$A291,$B290,O$32:O291,"&lt;&gt;"&amp;"ремонт")</f>
        <v>0</v>
      </c>
      <c r="R290" s="52" t="str">
        <f t="shared" si="26"/>
        <v/>
      </c>
      <c r="S290" s="53" t="str">
        <f t="shared" si="27"/>
        <v/>
      </c>
      <c r="T290" s="54" t="str">
        <f t="shared" si="28"/>
        <v/>
      </c>
      <c r="U290" s="54" t="str">
        <f t="shared" si="29"/>
        <v/>
      </c>
      <c r="V290" s="54" t="str">
        <f t="shared" si="30"/>
        <v/>
      </c>
    </row>
    <row r="291" spans="1:22" x14ac:dyDescent="0.25">
      <c r="A291" s="50">
        <f>MAX(B$2:B291)</f>
        <v>42074</v>
      </c>
      <c r="B291" s="56">
        <f t="shared" si="25"/>
        <v>289</v>
      </c>
      <c r="C291" s="4"/>
      <c r="D291" s="6"/>
      <c r="E291" s="3">
        <f>SUMIFS(E$32:E292,$A$32:$A292,$B291,C$32:C292,"&lt;&gt;"&amp;"ремонт")-SUMIFS(D$32:D292,$A$32:$A292,$B291,C$32:C292,"&lt;&gt;"&amp;"ремонт")</f>
        <v>0</v>
      </c>
      <c r="F291" s="4"/>
      <c r="G291" s="6"/>
      <c r="H291" s="3">
        <f>SUMIFS(H$32:H292,$A$32:$A292,$B291,F$32:F292,"&lt;&gt;"&amp;"ремонт")-SUMIFS(G$32:G292,$A$32:$A292,$B291,F$32:F292,"&lt;&gt;"&amp;"ремонт")</f>
        <v>0</v>
      </c>
      <c r="I291" s="4"/>
      <c r="J291" s="6"/>
      <c r="K291" s="3">
        <f>SUMIFS(K$32:K292,$A$32:$A292,$B291,I$32:I292,"&lt;&gt;"&amp;"ремонт")-SUMIFS(J$32:J292,$A$32:$A292,$B291,I$32:I292,"&lt;&gt;"&amp;"ремонт")</f>
        <v>0</v>
      </c>
      <c r="L291" s="4"/>
      <c r="M291" s="6"/>
      <c r="N291" s="3">
        <f>SUMIFS(N$32:N292,$A$32:$A292,$B291,L$32:L292,"&lt;&gt;"&amp;"ремонт")-SUMIFS(M$32:M292,$A$32:$A292,$B291,L$32:L292,"&lt;&gt;"&amp;"ремонт")</f>
        <v>0</v>
      </c>
      <c r="O291" s="4"/>
      <c r="P291" s="6"/>
      <c r="Q291" s="3">
        <f>SUMIFS(Q$32:Q292,$A$32:$A292,$B291,O$32:O292,"&lt;&gt;"&amp;"ремонт")-SUMIFS(P$32:P292,$A$32:$A292,$B291,O$32:O292,"&lt;&gt;"&amp;"ремонт")</f>
        <v>0</v>
      </c>
      <c r="R291" s="52" t="str">
        <f t="shared" si="26"/>
        <v/>
      </c>
      <c r="S291" s="53" t="str">
        <f t="shared" si="27"/>
        <v/>
      </c>
      <c r="T291" s="54" t="str">
        <f t="shared" si="28"/>
        <v/>
      </c>
      <c r="U291" s="54" t="str">
        <f t="shared" si="29"/>
        <v/>
      </c>
      <c r="V291" s="54" t="str">
        <f t="shared" si="30"/>
        <v/>
      </c>
    </row>
    <row r="292" spans="1:22" x14ac:dyDescent="0.25">
      <c r="A292" s="50">
        <f>MAX(B$2:B292)</f>
        <v>42074</v>
      </c>
      <c r="B292" s="56">
        <f t="shared" si="25"/>
        <v>290</v>
      </c>
      <c r="C292" s="4"/>
      <c r="D292" s="6"/>
      <c r="E292" s="3">
        <f>SUMIFS(E$32:E293,$A$32:$A293,$B292,C$32:C293,"&lt;&gt;"&amp;"ремонт")-SUMIFS(D$32:D293,$A$32:$A293,$B292,C$32:C293,"&lt;&gt;"&amp;"ремонт")</f>
        <v>0</v>
      </c>
      <c r="F292" s="4"/>
      <c r="G292" s="6"/>
      <c r="H292" s="3">
        <f>SUMIFS(H$32:H293,$A$32:$A293,$B292,F$32:F293,"&lt;&gt;"&amp;"ремонт")-SUMIFS(G$32:G293,$A$32:$A293,$B292,F$32:F293,"&lt;&gt;"&amp;"ремонт")</f>
        <v>0</v>
      </c>
      <c r="I292" s="4"/>
      <c r="J292" s="6"/>
      <c r="K292" s="3">
        <f>SUMIFS(K$32:K293,$A$32:$A293,$B292,I$32:I293,"&lt;&gt;"&amp;"ремонт")-SUMIFS(J$32:J293,$A$32:$A293,$B292,I$32:I293,"&lt;&gt;"&amp;"ремонт")</f>
        <v>0</v>
      </c>
      <c r="L292" s="4"/>
      <c r="M292" s="6"/>
      <c r="N292" s="3">
        <f>SUMIFS(N$32:N293,$A$32:$A293,$B292,L$32:L293,"&lt;&gt;"&amp;"ремонт")-SUMIFS(M$32:M293,$A$32:$A293,$B292,L$32:L293,"&lt;&gt;"&amp;"ремонт")</f>
        <v>0</v>
      </c>
      <c r="O292" s="4"/>
      <c r="P292" s="6"/>
      <c r="Q292" s="3">
        <f>SUMIFS(Q$32:Q293,$A$32:$A293,$B292,O$32:O293,"&lt;&gt;"&amp;"ремонт")-SUMIFS(P$32:P293,$A$32:$A293,$B292,O$32:O293,"&lt;&gt;"&amp;"ремонт")</f>
        <v>0</v>
      </c>
      <c r="R292" s="52" t="str">
        <f t="shared" si="26"/>
        <v/>
      </c>
      <c r="S292" s="53" t="str">
        <f t="shared" si="27"/>
        <v/>
      </c>
      <c r="T292" s="54" t="str">
        <f t="shared" si="28"/>
        <v/>
      </c>
      <c r="U292" s="54" t="str">
        <f t="shared" si="29"/>
        <v/>
      </c>
      <c r="V292" s="54" t="str">
        <f t="shared" si="30"/>
        <v/>
      </c>
    </row>
    <row r="293" spans="1:22" x14ac:dyDescent="0.25">
      <c r="A293" s="50">
        <f>MAX(B$2:B293)</f>
        <v>42074</v>
      </c>
      <c r="B293" s="56">
        <f t="shared" si="25"/>
        <v>291</v>
      </c>
      <c r="C293" s="4"/>
      <c r="D293" s="6"/>
      <c r="E293" s="3">
        <f>SUMIFS(E$32:E294,$A$32:$A294,$B293,C$32:C294,"&lt;&gt;"&amp;"ремонт")-SUMIFS(D$32:D294,$A$32:$A294,$B293,C$32:C294,"&lt;&gt;"&amp;"ремонт")</f>
        <v>0</v>
      </c>
      <c r="F293" s="4"/>
      <c r="G293" s="6"/>
      <c r="H293" s="3">
        <f>SUMIFS(H$32:H294,$A$32:$A294,$B293,F$32:F294,"&lt;&gt;"&amp;"ремонт")-SUMIFS(G$32:G294,$A$32:$A294,$B293,F$32:F294,"&lt;&gt;"&amp;"ремонт")</f>
        <v>0</v>
      </c>
      <c r="I293" s="4"/>
      <c r="J293" s="6"/>
      <c r="K293" s="3">
        <f>SUMIFS(K$32:K294,$A$32:$A294,$B293,I$32:I294,"&lt;&gt;"&amp;"ремонт")-SUMIFS(J$32:J294,$A$32:$A294,$B293,I$32:I294,"&lt;&gt;"&amp;"ремонт")</f>
        <v>0</v>
      </c>
      <c r="L293" s="4"/>
      <c r="M293" s="6"/>
      <c r="N293" s="3">
        <f>SUMIFS(N$32:N294,$A$32:$A294,$B293,L$32:L294,"&lt;&gt;"&amp;"ремонт")-SUMIFS(M$32:M294,$A$32:$A294,$B293,L$32:L294,"&lt;&gt;"&amp;"ремонт")</f>
        <v>0</v>
      </c>
      <c r="O293" s="4"/>
      <c r="P293" s="6"/>
      <c r="Q293" s="3">
        <f>SUMIFS(Q$32:Q294,$A$32:$A294,$B293,O$32:O294,"&lt;&gt;"&amp;"ремонт")-SUMIFS(P$32:P294,$A$32:$A294,$B293,O$32:O294,"&lt;&gt;"&amp;"ремонт")</f>
        <v>0</v>
      </c>
      <c r="R293" s="52" t="str">
        <f t="shared" si="26"/>
        <v/>
      </c>
      <c r="S293" s="53" t="str">
        <f t="shared" si="27"/>
        <v/>
      </c>
      <c r="T293" s="54" t="str">
        <f t="shared" si="28"/>
        <v/>
      </c>
      <c r="U293" s="54" t="str">
        <f t="shared" si="29"/>
        <v/>
      </c>
      <c r="V293" s="54" t="str">
        <f t="shared" si="30"/>
        <v/>
      </c>
    </row>
    <row r="294" spans="1:22" x14ac:dyDescent="0.25">
      <c r="A294" s="50">
        <f>MAX(B$2:B294)</f>
        <v>42074</v>
      </c>
      <c r="B294" s="56">
        <f t="shared" si="25"/>
        <v>292</v>
      </c>
      <c r="C294" s="4"/>
      <c r="D294" s="6"/>
      <c r="E294" s="3">
        <f>SUMIFS(E$32:E295,$A$32:$A295,$B294,C$32:C295,"&lt;&gt;"&amp;"ремонт")-SUMIFS(D$32:D295,$A$32:$A295,$B294,C$32:C295,"&lt;&gt;"&amp;"ремонт")</f>
        <v>0</v>
      </c>
      <c r="F294" s="4"/>
      <c r="G294" s="6"/>
      <c r="H294" s="3">
        <f>SUMIFS(H$32:H295,$A$32:$A295,$B294,F$32:F295,"&lt;&gt;"&amp;"ремонт")-SUMIFS(G$32:G295,$A$32:$A295,$B294,F$32:F295,"&lt;&gt;"&amp;"ремонт")</f>
        <v>0</v>
      </c>
      <c r="I294" s="4"/>
      <c r="J294" s="6"/>
      <c r="K294" s="3">
        <f>SUMIFS(K$32:K295,$A$32:$A295,$B294,I$32:I295,"&lt;&gt;"&amp;"ремонт")-SUMIFS(J$32:J295,$A$32:$A295,$B294,I$32:I295,"&lt;&gt;"&amp;"ремонт")</f>
        <v>0</v>
      </c>
      <c r="L294" s="4"/>
      <c r="M294" s="6"/>
      <c r="N294" s="3">
        <f>SUMIFS(N$32:N295,$A$32:$A295,$B294,L$32:L295,"&lt;&gt;"&amp;"ремонт")-SUMIFS(M$32:M295,$A$32:$A295,$B294,L$32:L295,"&lt;&gt;"&amp;"ремонт")</f>
        <v>0</v>
      </c>
      <c r="O294" s="4"/>
      <c r="P294" s="6"/>
      <c r="Q294" s="3">
        <f>SUMIFS(Q$32:Q295,$A$32:$A295,$B294,O$32:O295,"&lt;&gt;"&amp;"ремонт")-SUMIFS(P$32:P295,$A$32:$A295,$B294,O$32:O295,"&lt;&gt;"&amp;"ремонт")</f>
        <v>0</v>
      </c>
      <c r="R294" s="52" t="str">
        <f t="shared" si="26"/>
        <v/>
      </c>
      <c r="S294" s="53" t="str">
        <f t="shared" si="27"/>
        <v/>
      </c>
      <c r="T294" s="54" t="str">
        <f t="shared" si="28"/>
        <v/>
      </c>
      <c r="U294" s="54" t="str">
        <f t="shared" si="29"/>
        <v/>
      </c>
      <c r="V294" s="54" t="str">
        <f t="shared" si="30"/>
        <v/>
      </c>
    </row>
    <row r="295" spans="1:22" x14ac:dyDescent="0.25">
      <c r="A295" s="50">
        <f>MAX(B$2:B295)</f>
        <v>42074</v>
      </c>
      <c r="B295" s="56">
        <f t="shared" si="25"/>
        <v>293</v>
      </c>
      <c r="C295" s="4"/>
      <c r="D295" s="6"/>
      <c r="E295" s="3">
        <f>SUMIFS(E$32:E296,$A$32:$A296,$B295,C$32:C296,"&lt;&gt;"&amp;"ремонт")-SUMIFS(D$32:D296,$A$32:$A296,$B295,C$32:C296,"&lt;&gt;"&amp;"ремонт")</f>
        <v>0</v>
      </c>
      <c r="F295" s="4"/>
      <c r="G295" s="6"/>
      <c r="H295" s="3">
        <f>SUMIFS(H$32:H296,$A$32:$A296,$B295,F$32:F296,"&lt;&gt;"&amp;"ремонт")-SUMIFS(G$32:G296,$A$32:$A296,$B295,F$32:F296,"&lt;&gt;"&amp;"ремонт")</f>
        <v>0</v>
      </c>
      <c r="I295" s="4"/>
      <c r="J295" s="6"/>
      <c r="K295" s="3">
        <f>SUMIFS(K$32:K296,$A$32:$A296,$B295,I$32:I296,"&lt;&gt;"&amp;"ремонт")-SUMIFS(J$32:J296,$A$32:$A296,$B295,I$32:I296,"&lt;&gt;"&amp;"ремонт")</f>
        <v>0</v>
      </c>
      <c r="L295" s="4"/>
      <c r="M295" s="6"/>
      <c r="N295" s="3">
        <f>SUMIFS(N$32:N296,$A$32:$A296,$B295,L$32:L296,"&lt;&gt;"&amp;"ремонт")-SUMIFS(M$32:M296,$A$32:$A296,$B295,L$32:L296,"&lt;&gt;"&amp;"ремонт")</f>
        <v>0</v>
      </c>
      <c r="O295" s="4"/>
      <c r="P295" s="6"/>
      <c r="Q295" s="3">
        <f>SUMIFS(Q$32:Q296,$A$32:$A296,$B295,O$32:O296,"&lt;&gt;"&amp;"ремонт")-SUMIFS(P$32:P296,$A$32:$A296,$B295,O$32:O296,"&lt;&gt;"&amp;"ремонт")</f>
        <v>0</v>
      </c>
      <c r="R295" s="52" t="str">
        <f t="shared" si="26"/>
        <v/>
      </c>
      <c r="S295" s="53" t="str">
        <f t="shared" si="27"/>
        <v/>
      </c>
      <c r="T295" s="54" t="str">
        <f t="shared" si="28"/>
        <v/>
      </c>
      <c r="U295" s="54" t="str">
        <f t="shared" si="29"/>
        <v/>
      </c>
      <c r="V295" s="54" t="str">
        <f t="shared" si="30"/>
        <v/>
      </c>
    </row>
    <row r="296" spans="1:22" x14ac:dyDescent="0.25">
      <c r="A296" s="50">
        <f>MAX(B$2:B296)</f>
        <v>42074</v>
      </c>
      <c r="B296" s="56">
        <f t="shared" si="25"/>
        <v>294</v>
      </c>
      <c r="C296" s="4"/>
      <c r="D296" s="6"/>
      <c r="E296" s="3">
        <f>SUMIFS(E$32:E297,$A$32:$A297,$B296,C$32:C297,"&lt;&gt;"&amp;"ремонт")-SUMIFS(D$32:D297,$A$32:$A297,$B296,C$32:C297,"&lt;&gt;"&amp;"ремонт")</f>
        <v>0</v>
      </c>
      <c r="F296" s="4"/>
      <c r="G296" s="6"/>
      <c r="H296" s="3">
        <f>SUMIFS(H$32:H297,$A$32:$A297,$B296,F$32:F297,"&lt;&gt;"&amp;"ремонт")-SUMIFS(G$32:G297,$A$32:$A297,$B296,F$32:F297,"&lt;&gt;"&amp;"ремонт")</f>
        <v>0</v>
      </c>
      <c r="I296" s="4"/>
      <c r="J296" s="6"/>
      <c r="K296" s="3">
        <f>SUMIFS(K$32:K297,$A$32:$A297,$B296,I$32:I297,"&lt;&gt;"&amp;"ремонт")-SUMIFS(J$32:J297,$A$32:$A297,$B296,I$32:I297,"&lt;&gt;"&amp;"ремонт")</f>
        <v>0</v>
      </c>
      <c r="L296" s="4"/>
      <c r="M296" s="6"/>
      <c r="N296" s="3">
        <f>SUMIFS(N$32:N297,$A$32:$A297,$B296,L$32:L297,"&lt;&gt;"&amp;"ремонт")-SUMIFS(M$32:M297,$A$32:$A297,$B296,L$32:L297,"&lt;&gt;"&amp;"ремонт")</f>
        <v>0</v>
      </c>
      <c r="O296" s="4"/>
      <c r="P296" s="6"/>
      <c r="Q296" s="3">
        <f>SUMIFS(Q$32:Q297,$A$32:$A297,$B296,O$32:O297,"&lt;&gt;"&amp;"ремонт")-SUMIFS(P$32:P297,$A$32:$A297,$B296,O$32:O297,"&lt;&gt;"&amp;"ремонт")</f>
        <v>0</v>
      </c>
      <c r="R296" s="52" t="str">
        <f t="shared" si="26"/>
        <v/>
      </c>
      <c r="S296" s="53" t="str">
        <f t="shared" si="27"/>
        <v/>
      </c>
      <c r="T296" s="54" t="str">
        <f t="shared" si="28"/>
        <v/>
      </c>
      <c r="U296" s="54" t="str">
        <f t="shared" si="29"/>
        <v/>
      </c>
      <c r="V296" s="54" t="str">
        <f t="shared" si="30"/>
        <v/>
      </c>
    </row>
    <row r="297" spans="1:22" x14ac:dyDescent="0.25">
      <c r="A297" s="50">
        <f>MAX(B$2:B297)</f>
        <v>42074</v>
      </c>
      <c r="B297" s="56">
        <f t="shared" si="25"/>
        <v>295</v>
      </c>
      <c r="C297" s="4"/>
      <c r="D297" s="6"/>
      <c r="E297" s="3">
        <f>SUMIFS(E$32:E298,$A$32:$A298,$B297,C$32:C298,"&lt;&gt;"&amp;"ремонт")-SUMIFS(D$32:D298,$A$32:$A298,$B297,C$32:C298,"&lt;&gt;"&amp;"ремонт")</f>
        <v>0</v>
      </c>
      <c r="F297" s="4"/>
      <c r="G297" s="6"/>
      <c r="H297" s="3">
        <f>SUMIFS(H$32:H298,$A$32:$A298,$B297,F$32:F298,"&lt;&gt;"&amp;"ремонт")-SUMIFS(G$32:G298,$A$32:$A298,$B297,F$32:F298,"&lt;&gt;"&amp;"ремонт")</f>
        <v>0</v>
      </c>
      <c r="I297" s="4"/>
      <c r="J297" s="6"/>
      <c r="K297" s="3">
        <f>SUMIFS(K$32:K298,$A$32:$A298,$B297,I$32:I298,"&lt;&gt;"&amp;"ремонт")-SUMIFS(J$32:J298,$A$32:$A298,$B297,I$32:I298,"&lt;&gt;"&amp;"ремонт")</f>
        <v>0</v>
      </c>
      <c r="L297" s="4"/>
      <c r="M297" s="6"/>
      <c r="N297" s="3">
        <f>SUMIFS(N$32:N298,$A$32:$A298,$B297,L$32:L298,"&lt;&gt;"&amp;"ремонт")-SUMIFS(M$32:M298,$A$32:$A298,$B297,L$32:L298,"&lt;&gt;"&amp;"ремонт")</f>
        <v>0</v>
      </c>
      <c r="O297" s="4"/>
      <c r="P297" s="6"/>
      <c r="Q297" s="3">
        <f>SUMIFS(Q$32:Q298,$A$32:$A298,$B297,O$32:O298,"&lt;&gt;"&amp;"ремонт")-SUMIFS(P$32:P298,$A$32:$A298,$B297,O$32:O298,"&lt;&gt;"&amp;"ремонт")</f>
        <v>0</v>
      </c>
      <c r="R297" s="52" t="str">
        <f t="shared" si="26"/>
        <v/>
      </c>
      <c r="S297" s="53" t="str">
        <f t="shared" si="27"/>
        <v/>
      </c>
      <c r="T297" s="54" t="str">
        <f t="shared" si="28"/>
        <v/>
      </c>
      <c r="U297" s="54" t="str">
        <f t="shared" si="29"/>
        <v/>
      </c>
      <c r="V297" s="54" t="str">
        <f t="shared" si="30"/>
        <v/>
      </c>
    </row>
    <row r="298" spans="1:22" x14ac:dyDescent="0.25">
      <c r="A298" s="50">
        <f>MAX(B$2:B298)</f>
        <v>42074</v>
      </c>
      <c r="B298" s="56">
        <f t="shared" si="25"/>
        <v>296</v>
      </c>
      <c r="C298" s="4"/>
      <c r="D298" s="6"/>
      <c r="E298" s="3">
        <f>SUMIFS(E$32:E299,$A$32:$A299,$B298,C$32:C299,"&lt;&gt;"&amp;"ремонт")-SUMIFS(D$32:D299,$A$32:$A299,$B298,C$32:C299,"&lt;&gt;"&amp;"ремонт")</f>
        <v>0</v>
      </c>
      <c r="F298" s="4"/>
      <c r="G298" s="6"/>
      <c r="H298" s="3">
        <f>SUMIFS(H$32:H299,$A$32:$A299,$B298,F$32:F299,"&lt;&gt;"&amp;"ремонт")-SUMIFS(G$32:G299,$A$32:$A299,$B298,F$32:F299,"&lt;&gt;"&amp;"ремонт")</f>
        <v>0</v>
      </c>
      <c r="I298" s="4"/>
      <c r="J298" s="6"/>
      <c r="K298" s="3">
        <f>SUMIFS(K$32:K299,$A$32:$A299,$B298,I$32:I299,"&lt;&gt;"&amp;"ремонт")-SUMIFS(J$32:J299,$A$32:$A299,$B298,I$32:I299,"&lt;&gt;"&amp;"ремонт")</f>
        <v>0</v>
      </c>
      <c r="L298" s="4"/>
      <c r="M298" s="6"/>
      <c r="N298" s="3">
        <f>SUMIFS(N$32:N299,$A$32:$A299,$B298,L$32:L299,"&lt;&gt;"&amp;"ремонт")-SUMIFS(M$32:M299,$A$32:$A299,$B298,L$32:L299,"&lt;&gt;"&amp;"ремонт")</f>
        <v>0</v>
      </c>
      <c r="O298" s="4"/>
      <c r="P298" s="6"/>
      <c r="Q298" s="3">
        <f>SUMIFS(Q$32:Q299,$A$32:$A299,$B298,O$32:O299,"&lt;&gt;"&amp;"ремонт")-SUMIFS(P$32:P299,$A$32:$A299,$B298,O$32:O299,"&lt;&gt;"&amp;"ремонт")</f>
        <v>0</v>
      </c>
      <c r="R298" s="52" t="str">
        <f t="shared" si="26"/>
        <v/>
      </c>
      <c r="S298" s="53" t="str">
        <f t="shared" si="27"/>
        <v/>
      </c>
      <c r="T298" s="54" t="str">
        <f t="shared" si="28"/>
        <v/>
      </c>
      <c r="U298" s="54" t="str">
        <f t="shared" si="29"/>
        <v/>
      </c>
      <c r="V298" s="54" t="str">
        <f t="shared" si="30"/>
        <v/>
      </c>
    </row>
    <row r="299" spans="1:22" x14ac:dyDescent="0.25">
      <c r="A299" s="50">
        <f>MAX(B$2:B299)</f>
        <v>42074</v>
      </c>
      <c r="B299" s="56">
        <f t="shared" si="25"/>
        <v>297</v>
      </c>
      <c r="C299" s="4"/>
      <c r="D299" s="6"/>
      <c r="E299" s="3">
        <f>SUMIFS(E$32:E300,$A$32:$A300,$B299,C$32:C300,"&lt;&gt;"&amp;"ремонт")-SUMIFS(D$32:D300,$A$32:$A300,$B299,C$32:C300,"&lt;&gt;"&amp;"ремонт")</f>
        <v>0</v>
      </c>
      <c r="F299" s="4"/>
      <c r="G299" s="6"/>
      <c r="H299" s="3">
        <f>SUMIFS(H$32:H300,$A$32:$A300,$B299,F$32:F300,"&lt;&gt;"&amp;"ремонт")-SUMIFS(G$32:G300,$A$32:$A300,$B299,F$32:F300,"&lt;&gt;"&amp;"ремонт")</f>
        <v>0</v>
      </c>
      <c r="I299" s="4"/>
      <c r="J299" s="6"/>
      <c r="K299" s="3">
        <f>SUMIFS(K$32:K300,$A$32:$A300,$B299,I$32:I300,"&lt;&gt;"&amp;"ремонт")-SUMIFS(J$32:J300,$A$32:$A300,$B299,I$32:I300,"&lt;&gt;"&amp;"ремонт")</f>
        <v>0</v>
      </c>
      <c r="L299" s="4"/>
      <c r="M299" s="6"/>
      <c r="N299" s="3">
        <f>SUMIFS(N$32:N300,$A$32:$A300,$B299,L$32:L300,"&lt;&gt;"&amp;"ремонт")-SUMIFS(M$32:M300,$A$32:$A300,$B299,L$32:L300,"&lt;&gt;"&amp;"ремонт")</f>
        <v>0</v>
      </c>
      <c r="O299" s="4"/>
      <c r="P299" s="6"/>
      <c r="Q299" s="3">
        <f>SUMIFS(Q$32:Q300,$A$32:$A300,$B299,O$32:O300,"&lt;&gt;"&amp;"ремонт")-SUMIFS(P$32:P300,$A$32:$A300,$B299,O$32:O300,"&lt;&gt;"&amp;"ремонт")</f>
        <v>0</v>
      </c>
      <c r="R299" s="52" t="str">
        <f t="shared" si="26"/>
        <v/>
      </c>
      <c r="S299" s="53" t="str">
        <f t="shared" si="27"/>
        <v/>
      </c>
      <c r="T299" s="54" t="str">
        <f t="shared" si="28"/>
        <v/>
      </c>
      <c r="U299" s="54" t="str">
        <f t="shared" si="29"/>
        <v/>
      </c>
      <c r="V299" s="54" t="str">
        <f t="shared" si="30"/>
        <v/>
      </c>
    </row>
    <row r="300" spans="1:22" x14ac:dyDescent="0.25">
      <c r="A300" s="50">
        <f>MAX(B$2:B300)</f>
        <v>42074</v>
      </c>
      <c r="B300" s="56">
        <f t="shared" si="25"/>
        <v>298</v>
      </c>
      <c r="C300" s="4"/>
      <c r="D300" s="6"/>
      <c r="E300" s="3">
        <f>SUMIFS(E$32:E301,$A$32:$A301,$B300,C$32:C301,"&lt;&gt;"&amp;"ремонт")-SUMIFS(D$32:D301,$A$32:$A301,$B300,C$32:C301,"&lt;&gt;"&amp;"ремонт")</f>
        <v>0</v>
      </c>
      <c r="F300" s="4"/>
      <c r="G300" s="6"/>
      <c r="H300" s="3">
        <f>SUMIFS(H$32:H301,$A$32:$A301,$B300,F$32:F301,"&lt;&gt;"&amp;"ремонт")-SUMIFS(G$32:G301,$A$32:$A301,$B300,F$32:F301,"&lt;&gt;"&amp;"ремонт")</f>
        <v>0</v>
      </c>
      <c r="I300" s="4"/>
      <c r="J300" s="6"/>
      <c r="K300" s="3">
        <f>SUMIFS(K$32:K301,$A$32:$A301,$B300,I$32:I301,"&lt;&gt;"&amp;"ремонт")-SUMIFS(J$32:J301,$A$32:$A301,$B300,I$32:I301,"&lt;&gt;"&amp;"ремонт")</f>
        <v>0</v>
      </c>
      <c r="L300" s="4"/>
      <c r="M300" s="6"/>
      <c r="N300" s="3">
        <f>SUMIFS(N$32:N301,$A$32:$A301,$B300,L$32:L301,"&lt;&gt;"&amp;"ремонт")-SUMIFS(M$32:M301,$A$32:$A301,$B300,L$32:L301,"&lt;&gt;"&amp;"ремонт")</f>
        <v>0</v>
      </c>
      <c r="O300" s="4"/>
      <c r="P300" s="6"/>
      <c r="Q300" s="3">
        <f>SUMIFS(Q$32:Q301,$A$32:$A301,$B300,O$32:O301,"&lt;&gt;"&amp;"ремонт")-SUMIFS(P$32:P301,$A$32:$A301,$B300,O$32:O301,"&lt;&gt;"&amp;"ремонт")</f>
        <v>0</v>
      </c>
      <c r="R300" s="52" t="str">
        <f t="shared" si="26"/>
        <v/>
      </c>
      <c r="S300" s="53" t="str">
        <f t="shared" si="27"/>
        <v/>
      </c>
      <c r="T300" s="54" t="str">
        <f t="shared" si="28"/>
        <v/>
      </c>
      <c r="U300" s="54" t="str">
        <f t="shared" si="29"/>
        <v/>
      </c>
      <c r="V300" s="54" t="str">
        <f t="shared" si="30"/>
        <v/>
      </c>
    </row>
    <row r="301" spans="1:22" x14ac:dyDescent="0.25">
      <c r="A301" s="50">
        <f>MAX(B$2:B301)</f>
        <v>42074</v>
      </c>
      <c r="B301" s="56">
        <f t="shared" si="25"/>
        <v>299</v>
      </c>
      <c r="C301" s="4"/>
      <c r="D301" s="6"/>
      <c r="E301" s="3">
        <f>SUMIFS(E$32:E302,$A$32:$A302,$B301,C$32:C302,"&lt;&gt;"&amp;"ремонт")-SUMIFS(D$32:D302,$A$32:$A302,$B301,C$32:C302,"&lt;&gt;"&amp;"ремонт")</f>
        <v>0</v>
      </c>
      <c r="F301" s="4"/>
      <c r="G301" s="6"/>
      <c r="H301" s="3">
        <f>SUMIFS(H$32:H302,$A$32:$A302,$B301,F$32:F302,"&lt;&gt;"&amp;"ремонт")-SUMIFS(G$32:G302,$A$32:$A302,$B301,F$32:F302,"&lt;&gt;"&amp;"ремонт")</f>
        <v>0</v>
      </c>
      <c r="I301" s="4"/>
      <c r="J301" s="6"/>
      <c r="K301" s="3">
        <f>SUMIFS(K$32:K302,$A$32:$A302,$B301,I$32:I302,"&lt;&gt;"&amp;"ремонт")-SUMIFS(J$32:J302,$A$32:$A302,$B301,I$32:I302,"&lt;&gt;"&amp;"ремонт")</f>
        <v>0</v>
      </c>
      <c r="L301" s="4"/>
      <c r="M301" s="6"/>
      <c r="N301" s="3">
        <f>SUMIFS(N$32:N302,$A$32:$A302,$B301,L$32:L302,"&lt;&gt;"&amp;"ремонт")-SUMIFS(M$32:M302,$A$32:$A302,$B301,L$32:L302,"&lt;&gt;"&amp;"ремонт")</f>
        <v>0</v>
      </c>
      <c r="O301" s="4"/>
      <c r="P301" s="6"/>
      <c r="Q301" s="3">
        <f>SUMIFS(Q$32:Q302,$A$32:$A302,$B301,O$32:O302,"&lt;&gt;"&amp;"ремонт")-SUMIFS(P$32:P302,$A$32:$A302,$B301,O$32:O302,"&lt;&gt;"&amp;"ремонт")</f>
        <v>0</v>
      </c>
      <c r="R301" s="52" t="str">
        <f t="shared" si="26"/>
        <v/>
      </c>
      <c r="S301" s="53" t="str">
        <f t="shared" si="27"/>
        <v/>
      </c>
      <c r="T301" s="54" t="str">
        <f t="shared" si="28"/>
        <v/>
      </c>
      <c r="U301" s="54" t="str">
        <f t="shared" si="29"/>
        <v/>
      </c>
      <c r="V301" s="54" t="str">
        <f t="shared" si="30"/>
        <v/>
      </c>
    </row>
    <row r="302" spans="1:22" x14ac:dyDescent="0.25">
      <c r="A302" s="50">
        <f>MAX(B$2:B302)</f>
        <v>42074</v>
      </c>
      <c r="B302" s="56">
        <f t="shared" si="25"/>
        <v>300</v>
      </c>
      <c r="C302" s="4"/>
      <c r="D302" s="6"/>
      <c r="E302" s="3">
        <f>SUMIFS(E$32:E303,$A$32:$A303,$B302,C$32:C303,"&lt;&gt;"&amp;"ремонт")-SUMIFS(D$32:D303,$A$32:$A303,$B302,C$32:C303,"&lt;&gt;"&amp;"ремонт")</f>
        <v>0</v>
      </c>
      <c r="F302" s="4"/>
      <c r="G302" s="6"/>
      <c r="H302" s="3">
        <f>SUMIFS(H$32:H303,$A$32:$A303,$B302,F$32:F303,"&lt;&gt;"&amp;"ремонт")-SUMIFS(G$32:G303,$A$32:$A303,$B302,F$32:F303,"&lt;&gt;"&amp;"ремонт")</f>
        <v>0</v>
      </c>
      <c r="I302" s="4"/>
      <c r="J302" s="6"/>
      <c r="K302" s="3">
        <f>SUMIFS(K$32:K303,$A$32:$A303,$B302,I$32:I303,"&lt;&gt;"&amp;"ремонт")-SUMIFS(J$32:J303,$A$32:$A303,$B302,I$32:I303,"&lt;&gt;"&amp;"ремонт")</f>
        <v>0</v>
      </c>
      <c r="L302" s="4"/>
      <c r="M302" s="6"/>
      <c r="N302" s="3">
        <f>SUMIFS(N$32:N303,$A$32:$A303,$B302,L$32:L303,"&lt;&gt;"&amp;"ремонт")-SUMIFS(M$32:M303,$A$32:$A303,$B302,L$32:L303,"&lt;&gt;"&amp;"ремонт")</f>
        <v>0</v>
      </c>
      <c r="O302" s="4"/>
      <c r="P302" s="6"/>
      <c r="Q302" s="3">
        <f>SUMIFS(Q$32:Q303,$A$32:$A303,$B302,O$32:O303,"&lt;&gt;"&amp;"ремонт")-SUMIFS(P$32:P303,$A$32:$A303,$B302,O$32:O303,"&lt;&gt;"&amp;"ремонт")</f>
        <v>0</v>
      </c>
      <c r="R302" s="52" t="str">
        <f t="shared" si="26"/>
        <v/>
      </c>
      <c r="S302" s="53" t="str">
        <f t="shared" si="27"/>
        <v/>
      </c>
      <c r="T302" s="54" t="str">
        <f t="shared" si="28"/>
        <v/>
      </c>
      <c r="U302" s="54" t="str">
        <f t="shared" si="29"/>
        <v/>
      </c>
      <c r="V302" s="54" t="str">
        <f t="shared" si="30"/>
        <v/>
      </c>
    </row>
    <row r="303" spans="1:22" x14ac:dyDescent="0.25">
      <c r="A303" s="50">
        <f>MAX(B$2:B303)</f>
        <v>42074</v>
      </c>
      <c r="B303" s="56">
        <f t="shared" si="25"/>
        <v>301</v>
      </c>
      <c r="C303" s="4"/>
      <c r="D303" s="6"/>
      <c r="E303" s="3">
        <f>SUMIFS(E$32:E304,$A$32:$A304,$B303,C$32:C304,"&lt;&gt;"&amp;"ремонт")-SUMIFS(D$32:D304,$A$32:$A304,$B303,C$32:C304,"&lt;&gt;"&amp;"ремонт")</f>
        <v>0</v>
      </c>
      <c r="F303" s="4"/>
      <c r="G303" s="6"/>
      <c r="H303" s="3">
        <f>SUMIFS(H$32:H304,$A$32:$A304,$B303,F$32:F304,"&lt;&gt;"&amp;"ремонт")-SUMIFS(G$32:G304,$A$32:$A304,$B303,F$32:F304,"&lt;&gt;"&amp;"ремонт")</f>
        <v>0</v>
      </c>
      <c r="I303" s="4"/>
      <c r="J303" s="6"/>
      <c r="K303" s="3">
        <f>SUMIFS(K$32:K304,$A$32:$A304,$B303,I$32:I304,"&lt;&gt;"&amp;"ремонт")-SUMIFS(J$32:J304,$A$32:$A304,$B303,I$32:I304,"&lt;&gt;"&amp;"ремонт")</f>
        <v>0</v>
      </c>
      <c r="L303" s="4"/>
      <c r="M303" s="6"/>
      <c r="N303" s="3">
        <f>SUMIFS(N$32:N304,$A$32:$A304,$B303,L$32:L304,"&lt;&gt;"&amp;"ремонт")-SUMIFS(M$32:M304,$A$32:$A304,$B303,L$32:L304,"&lt;&gt;"&amp;"ремонт")</f>
        <v>0</v>
      </c>
      <c r="O303" s="4"/>
      <c r="P303" s="6"/>
      <c r="Q303" s="3">
        <f>SUMIFS(Q$32:Q304,$A$32:$A304,$B303,O$32:O304,"&lt;&gt;"&amp;"ремонт")-SUMIFS(P$32:P304,$A$32:$A304,$B303,O$32:O304,"&lt;&gt;"&amp;"ремонт")</f>
        <v>0</v>
      </c>
      <c r="R303" s="52" t="str">
        <f t="shared" si="26"/>
        <v/>
      </c>
      <c r="S303" s="53" t="str">
        <f t="shared" si="27"/>
        <v/>
      </c>
      <c r="T303" s="54" t="str">
        <f t="shared" si="28"/>
        <v/>
      </c>
      <c r="U303" s="54" t="str">
        <f t="shared" si="29"/>
        <v/>
      </c>
      <c r="V303" s="54" t="str">
        <f t="shared" si="30"/>
        <v/>
      </c>
    </row>
    <row r="304" spans="1:22" x14ac:dyDescent="0.25">
      <c r="A304" s="50">
        <f>MAX(B$2:B304)</f>
        <v>42074</v>
      </c>
      <c r="B304" s="56">
        <f t="shared" si="25"/>
        <v>302</v>
      </c>
      <c r="C304" s="4"/>
      <c r="D304" s="6"/>
      <c r="E304" s="3">
        <f>SUMIFS(E$32:E305,$A$32:$A305,$B304,C$32:C305,"&lt;&gt;"&amp;"ремонт")-SUMIFS(D$32:D305,$A$32:$A305,$B304,C$32:C305,"&lt;&gt;"&amp;"ремонт")</f>
        <v>0</v>
      </c>
      <c r="F304" s="4"/>
      <c r="G304" s="6"/>
      <c r="H304" s="3">
        <f>SUMIFS(H$32:H305,$A$32:$A305,$B304,F$32:F305,"&lt;&gt;"&amp;"ремонт")-SUMIFS(G$32:G305,$A$32:$A305,$B304,F$32:F305,"&lt;&gt;"&amp;"ремонт")</f>
        <v>0</v>
      </c>
      <c r="I304" s="4"/>
      <c r="J304" s="6"/>
      <c r="K304" s="3">
        <f>SUMIFS(K$32:K305,$A$32:$A305,$B304,I$32:I305,"&lt;&gt;"&amp;"ремонт")-SUMIFS(J$32:J305,$A$32:$A305,$B304,I$32:I305,"&lt;&gt;"&amp;"ремонт")</f>
        <v>0</v>
      </c>
      <c r="L304" s="4"/>
      <c r="M304" s="6"/>
      <c r="N304" s="3">
        <f>SUMIFS(N$32:N305,$A$32:$A305,$B304,L$32:L305,"&lt;&gt;"&amp;"ремонт")-SUMIFS(M$32:M305,$A$32:$A305,$B304,L$32:L305,"&lt;&gt;"&amp;"ремонт")</f>
        <v>0</v>
      </c>
      <c r="O304" s="4"/>
      <c r="P304" s="6"/>
      <c r="Q304" s="3">
        <f>SUMIFS(Q$32:Q305,$A$32:$A305,$B304,O$32:O305,"&lt;&gt;"&amp;"ремонт")-SUMIFS(P$32:P305,$A$32:$A305,$B304,O$32:O305,"&lt;&gt;"&amp;"ремонт")</f>
        <v>0</v>
      </c>
      <c r="R304" s="52" t="str">
        <f t="shared" si="26"/>
        <v/>
      </c>
      <c r="S304" s="53" t="str">
        <f t="shared" si="27"/>
        <v/>
      </c>
      <c r="T304" s="54" t="str">
        <f t="shared" si="28"/>
        <v/>
      </c>
      <c r="U304" s="54" t="str">
        <f t="shared" si="29"/>
        <v/>
      </c>
      <c r="V304" s="54" t="str">
        <f t="shared" si="30"/>
        <v/>
      </c>
    </row>
    <row r="305" spans="1:22" x14ac:dyDescent="0.25">
      <c r="A305" s="50">
        <f>MAX(B$2:B305)</f>
        <v>42074</v>
      </c>
      <c r="B305" s="56">
        <f t="shared" si="25"/>
        <v>303</v>
      </c>
      <c r="C305" s="4"/>
      <c r="D305" s="6"/>
      <c r="E305" s="3">
        <f>SUMIFS(E$32:E306,$A$32:$A306,$B305,C$32:C306,"&lt;&gt;"&amp;"ремонт")-SUMIFS(D$32:D306,$A$32:$A306,$B305,C$32:C306,"&lt;&gt;"&amp;"ремонт")</f>
        <v>0</v>
      </c>
      <c r="F305" s="4"/>
      <c r="G305" s="6"/>
      <c r="H305" s="3">
        <f>SUMIFS(H$32:H306,$A$32:$A306,$B305,F$32:F306,"&lt;&gt;"&amp;"ремонт")-SUMIFS(G$32:G306,$A$32:$A306,$B305,F$32:F306,"&lt;&gt;"&amp;"ремонт")</f>
        <v>0</v>
      </c>
      <c r="I305" s="4"/>
      <c r="J305" s="6"/>
      <c r="K305" s="3">
        <f>SUMIFS(K$32:K306,$A$32:$A306,$B305,I$32:I306,"&lt;&gt;"&amp;"ремонт")-SUMIFS(J$32:J306,$A$32:$A306,$B305,I$32:I306,"&lt;&gt;"&amp;"ремонт")</f>
        <v>0</v>
      </c>
      <c r="L305" s="4"/>
      <c r="M305" s="6"/>
      <c r="N305" s="3">
        <f>SUMIFS(N$32:N306,$A$32:$A306,$B305,L$32:L306,"&lt;&gt;"&amp;"ремонт")-SUMIFS(M$32:M306,$A$32:$A306,$B305,L$32:L306,"&lt;&gt;"&amp;"ремонт")</f>
        <v>0</v>
      </c>
      <c r="O305" s="4"/>
      <c r="P305" s="6"/>
      <c r="Q305" s="3">
        <f>SUMIFS(Q$32:Q306,$A$32:$A306,$B305,O$32:O306,"&lt;&gt;"&amp;"ремонт")-SUMIFS(P$32:P306,$A$32:$A306,$B305,O$32:O306,"&lt;&gt;"&amp;"ремонт")</f>
        <v>0</v>
      </c>
      <c r="R305" s="52" t="str">
        <f t="shared" si="26"/>
        <v/>
      </c>
      <c r="S305" s="53" t="str">
        <f t="shared" si="27"/>
        <v/>
      </c>
      <c r="T305" s="54" t="str">
        <f t="shared" si="28"/>
        <v/>
      </c>
      <c r="U305" s="54" t="str">
        <f t="shared" si="29"/>
        <v/>
      </c>
      <c r="V305" s="54" t="str">
        <f t="shared" si="30"/>
        <v/>
      </c>
    </row>
    <row r="306" spans="1:22" x14ac:dyDescent="0.25">
      <c r="A306" s="50">
        <f>MAX(B$2:B306)</f>
        <v>42074</v>
      </c>
      <c r="B306" s="56">
        <f t="shared" si="25"/>
        <v>304</v>
      </c>
      <c r="C306" s="4"/>
      <c r="D306" s="6"/>
      <c r="E306" s="3">
        <f>SUMIFS(E$32:E307,$A$32:$A307,$B306,C$32:C307,"&lt;&gt;"&amp;"ремонт")-SUMIFS(D$32:D307,$A$32:$A307,$B306,C$32:C307,"&lt;&gt;"&amp;"ремонт")</f>
        <v>0</v>
      </c>
      <c r="F306" s="4"/>
      <c r="G306" s="6"/>
      <c r="H306" s="3">
        <f>SUMIFS(H$32:H307,$A$32:$A307,$B306,F$32:F307,"&lt;&gt;"&amp;"ремонт")-SUMIFS(G$32:G307,$A$32:$A307,$B306,F$32:F307,"&lt;&gt;"&amp;"ремонт")</f>
        <v>0</v>
      </c>
      <c r="I306" s="4"/>
      <c r="J306" s="6"/>
      <c r="K306" s="3">
        <f>SUMIFS(K$32:K307,$A$32:$A307,$B306,I$32:I307,"&lt;&gt;"&amp;"ремонт")-SUMIFS(J$32:J307,$A$32:$A307,$B306,I$32:I307,"&lt;&gt;"&amp;"ремонт")</f>
        <v>0</v>
      </c>
      <c r="L306" s="4"/>
      <c r="M306" s="6"/>
      <c r="N306" s="3">
        <f>SUMIFS(N$32:N307,$A$32:$A307,$B306,L$32:L307,"&lt;&gt;"&amp;"ремонт")-SUMIFS(M$32:M307,$A$32:$A307,$B306,L$32:L307,"&lt;&gt;"&amp;"ремонт")</f>
        <v>0</v>
      </c>
      <c r="O306" s="4"/>
      <c r="P306" s="6"/>
      <c r="Q306" s="3">
        <f>SUMIFS(Q$32:Q307,$A$32:$A307,$B306,O$32:O307,"&lt;&gt;"&amp;"ремонт")-SUMIFS(P$32:P307,$A$32:$A307,$B306,O$32:O307,"&lt;&gt;"&amp;"ремонт")</f>
        <v>0</v>
      </c>
      <c r="R306" s="52" t="str">
        <f t="shared" si="26"/>
        <v/>
      </c>
      <c r="S306" s="53" t="str">
        <f t="shared" si="27"/>
        <v/>
      </c>
      <c r="T306" s="54" t="str">
        <f t="shared" si="28"/>
        <v/>
      </c>
      <c r="U306" s="54" t="str">
        <f t="shared" si="29"/>
        <v/>
      </c>
      <c r="V306" s="54" t="str">
        <f t="shared" si="30"/>
        <v/>
      </c>
    </row>
    <row r="307" spans="1:22" x14ac:dyDescent="0.25">
      <c r="A307" s="50">
        <f>MAX(B$2:B307)</f>
        <v>42074</v>
      </c>
      <c r="B307" s="56">
        <f t="shared" si="25"/>
        <v>305</v>
      </c>
      <c r="C307" s="4"/>
      <c r="D307" s="6"/>
      <c r="E307" s="3">
        <f>SUMIFS(E$32:E308,$A$32:$A308,$B307,C$32:C308,"&lt;&gt;"&amp;"ремонт")-SUMIFS(D$32:D308,$A$32:$A308,$B307,C$32:C308,"&lt;&gt;"&amp;"ремонт")</f>
        <v>0</v>
      </c>
      <c r="F307" s="4"/>
      <c r="G307" s="6"/>
      <c r="H307" s="3">
        <f>SUMIFS(H$32:H308,$A$32:$A308,$B307,F$32:F308,"&lt;&gt;"&amp;"ремонт")-SUMIFS(G$32:G308,$A$32:$A308,$B307,F$32:F308,"&lt;&gt;"&amp;"ремонт")</f>
        <v>0</v>
      </c>
      <c r="I307" s="4"/>
      <c r="J307" s="6"/>
      <c r="K307" s="3">
        <f>SUMIFS(K$32:K308,$A$32:$A308,$B307,I$32:I308,"&lt;&gt;"&amp;"ремонт")-SUMIFS(J$32:J308,$A$32:$A308,$B307,I$32:I308,"&lt;&gt;"&amp;"ремонт")</f>
        <v>0</v>
      </c>
      <c r="L307" s="4"/>
      <c r="M307" s="6"/>
      <c r="N307" s="3">
        <f>SUMIFS(N$32:N308,$A$32:$A308,$B307,L$32:L308,"&lt;&gt;"&amp;"ремонт")-SUMIFS(M$32:M308,$A$32:$A308,$B307,L$32:L308,"&lt;&gt;"&amp;"ремонт")</f>
        <v>0</v>
      </c>
      <c r="O307" s="4"/>
      <c r="P307" s="6"/>
      <c r="Q307" s="3">
        <f>SUMIFS(Q$32:Q308,$A$32:$A308,$B307,O$32:O308,"&lt;&gt;"&amp;"ремонт")-SUMIFS(P$32:P308,$A$32:$A308,$B307,O$32:O308,"&lt;&gt;"&amp;"ремонт")</f>
        <v>0</v>
      </c>
      <c r="R307" s="52" t="str">
        <f t="shared" si="26"/>
        <v/>
      </c>
      <c r="S307" s="53" t="str">
        <f t="shared" si="27"/>
        <v/>
      </c>
      <c r="T307" s="54" t="str">
        <f t="shared" si="28"/>
        <v/>
      </c>
      <c r="U307" s="54" t="str">
        <f t="shared" si="29"/>
        <v/>
      </c>
      <c r="V307" s="54" t="str">
        <f t="shared" si="30"/>
        <v/>
      </c>
    </row>
    <row r="308" spans="1:22" x14ac:dyDescent="0.25">
      <c r="A308" s="50">
        <f>MAX(B$2:B308)</f>
        <v>42074</v>
      </c>
      <c r="B308" s="56">
        <f t="shared" si="25"/>
        <v>306</v>
      </c>
      <c r="C308" s="4"/>
      <c r="D308" s="6"/>
      <c r="E308" s="3">
        <f>SUMIFS(E$32:E309,$A$32:$A309,$B308,C$32:C309,"&lt;&gt;"&amp;"ремонт")-SUMIFS(D$32:D309,$A$32:$A309,$B308,C$32:C309,"&lt;&gt;"&amp;"ремонт")</f>
        <v>0</v>
      </c>
      <c r="F308" s="4"/>
      <c r="G308" s="6"/>
      <c r="H308" s="3">
        <f>SUMIFS(H$32:H309,$A$32:$A309,$B308,F$32:F309,"&lt;&gt;"&amp;"ремонт")-SUMIFS(G$32:G309,$A$32:$A309,$B308,F$32:F309,"&lt;&gt;"&amp;"ремонт")</f>
        <v>0</v>
      </c>
      <c r="I308" s="4"/>
      <c r="J308" s="6"/>
      <c r="K308" s="3">
        <f>SUMIFS(K$32:K309,$A$32:$A309,$B308,I$32:I309,"&lt;&gt;"&amp;"ремонт")-SUMIFS(J$32:J309,$A$32:$A309,$B308,I$32:I309,"&lt;&gt;"&amp;"ремонт")</f>
        <v>0</v>
      </c>
      <c r="L308" s="4"/>
      <c r="M308" s="6"/>
      <c r="N308" s="3">
        <f>SUMIFS(N$32:N309,$A$32:$A309,$B308,L$32:L309,"&lt;&gt;"&amp;"ремонт")-SUMIFS(M$32:M309,$A$32:$A309,$B308,L$32:L309,"&lt;&gt;"&amp;"ремонт")</f>
        <v>0</v>
      </c>
      <c r="O308" s="4"/>
      <c r="P308" s="6"/>
      <c r="Q308" s="3">
        <f>SUMIFS(Q$32:Q309,$A$32:$A309,$B308,O$32:O309,"&lt;&gt;"&amp;"ремонт")-SUMIFS(P$32:P309,$A$32:$A309,$B308,O$32:O309,"&lt;&gt;"&amp;"ремонт")</f>
        <v>0</v>
      </c>
      <c r="R308" s="52" t="str">
        <f t="shared" si="26"/>
        <v/>
      </c>
      <c r="S308" s="53" t="str">
        <f t="shared" si="27"/>
        <v/>
      </c>
      <c r="T308" s="54" t="str">
        <f t="shared" si="28"/>
        <v/>
      </c>
      <c r="U308" s="54" t="str">
        <f t="shared" si="29"/>
        <v/>
      </c>
      <c r="V308" s="54" t="str">
        <f t="shared" si="30"/>
        <v/>
      </c>
    </row>
    <row r="309" spans="1:22" x14ac:dyDescent="0.25">
      <c r="A309" s="50">
        <f>MAX(B$2:B309)</f>
        <v>42074</v>
      </c>
      <c r="B309" s="56">
        <f t="shared" si="25"/>
        <v>307</v>
      </c>
      <c r="C309" s="4"/>
      <c r="D309" s="6"/>
      <c r="E309" s="3">
        <f>SUMIFS(E$32:E310,$A$32:$A310,$B309,C$32:C310,"&lt;&gt;"&amp;"ремонт")-SUMIFS(D$32:D310,$A$32:$A310,$B309,C$32:C310,"&lt;&gt;"&amp;"ремонт")</f>
        <v>0</v>
      </c>
      <c r="F309" s="4"/>
      <c r="G309" s="6"/>
      <c r="H309" s="3">
        <f>SUMIFS(H$32:H310,$A$32:$A310,$B309,F$32:F310,"&lt;&gt;"&amp;"ремонт")-SUMIFS(G$32:G310,$A$32:$A310,$B309,F$32:F310,"&lt;&gt;"&amp;"ремонт")</f>
        <v>0</v>
      </c>
      <c r="I309" s="4"/>
      <c r="J309" s="6"/>
      <c r="K309" s="3">
        <f>SUMIFS(K$32:K310,$A$32:$A310,$B309,I$32:I310,"&lt;&gt;"&amp;"ремонт")-SUMIFS(J$32:J310,$A$32:$A310,$B309,I$32:I310,"&lt;&gt;"&amp;"ремонт")</f>
        <v>0</v>
      </c>
      <c r="L309" s="4"/>
      <c r="M309" s="6"/>
      <c r="N309" s="3">
        <f>SUMIFS(N$32:N310,$A$32:$A310,$B309,L$32:L310,"&lt;&gt;"&amp;"ремонт")-SUMIFS(M$32:M310,$A$32:$A310,$B309,L$32:L310,"&lt;&gt;"&amp;"ремонт")</f>
        <v>0</v>
      </c>
      <c r="O309" s="4"/>
      <c r="P309" s="6"/>
      <c r="Q309" s="3">
        <f>SUMIFS(Q$32:Q310,$A$32:$A310,$B309,O$32:O310,"&lt;&gt;"&amp;"ремонт")-SUMIFS(P$32:P310,$A$32:$A310,$B309,O$32:O310,"&lt;&gt;"&amp;"ремонт")</f>
        <v>0</v>
      </c>
      <c r="R309" s="52" t="str">
        <f t="shared" si="26"/>
        <v/>
      </c>
      <c r="S309" s="53" t="str">
        <f t="shared" si="27"/>
        <v/>
      </c>
      <c r="T309" s="54" t="str">
        <f t="shared" si="28"/>
        <v/>
      </c>
      <c r="U309" s="54" t="str">
        <f t="shared" si="29"/>
        <v/>
      </c>
      <c r="V309" s="54" t="str">
        <f t="shared" si="30"/>
        <v/>
      </c>
    </row>
    <row r="310" spans="1:22" x14ac:dyDescent="0.25">
      <c r="A310" s="50">
        <f>MAX(B$2:B310)</f>
        <v>42074</v>
      </c>
      <c r="B310" s="56">
        <f t="shared" si="25"/>
        <v>308</v>
      </c>
      <c r="C310" s="4"/>
      <c r="D310" s="6"/>
      <c r="E310" s="3">
        <f>SUMIFS(E$32:E311,$A$32:$A311,$B310,C$32:C311,"&lt;&gt;"&amp;"ремонт")-SUMIFS(D$32:D311,$A$32:$A311,$B310,C$32:C311,"&lt;&gt;"&amp;"ремонт")</f>
        <v>0</v>
      </c>
      <c r="F310" s="4"/>
      <c r="G310" s="6"/>
      <c r="H310" s="3">
        <f>SUMIFS(H$32:H311,$A$32:$A311,$B310,F$32:F311,"&lt;&gt;"&amp;"ремонт")-SUMIFS(G$32:G311,$A$32:$A311,$B310,F$32:F311,"&lt;&gt;"&amp;"ремонт")</f>
        <v>0</v>
      </c>
      <c r="I310" s="4"/>
      <c r="J310" s="6"/>
      <c r="K310" s="3">
        <f>SUMIFS(K$32:K311,$A$32:$A311,$B310,I$32:I311,"&lt;&gt;"&amp;"ремонт")-SUMIFS(J$32:J311,$A$32:$A311,$B310,I$32:I311,"&lt;&gt;"&amp;"ремонт")</f>
        <v>0</v>
      </c>
      <c r="L310" s="4"/>
      <c r="M310" s="6"/>
      <c r="N310" s="3">
        <f>SUMIFS(N$32:N311,$A$32:$A311,$B310,L$32:L311,"&lt;&gt;"&amp;"ремонт")-SUMIFS(M$32:M311,$A$32:$A311,$B310,L$32:L311,"&lt;&gt;"&amp;"ремонт")</f>
        <v>0</v>
      </c>
      <c r="O310" s="4"/>
      <c r="P310" s="6"/>
      <c r="Q310" s="3">
        <f>SUMIFS(Q$32:Q311,$A$32:$A311,$B310,O$32:O311,"&lt;&gt;"&amp;"ремонт")-SUMIFS(P$32:P311,$A$32:$A311,$B310,O$32:O311,"&lt;&gt;"&amp;"ремонт")</f>
        <v>0</v>
      </c>
      <c r="R310" s="52" t="str">
        <f t="shared" si="26"/>
        <v/>
      </c>
      <c r="S310" s="53" t="str">
        <f t="shared" si="27"/>
        <v/>
      </c>
      <c r="T310" s="54" t="str">
        <f t="shared" si="28"/>
        <v/>
      </c>
      <c r="U310" s="54" t="str">
        <f t="shared" si="29"/>
        <v/>
      </c>
      <c r="V310" s="54" t="str">
        <f t="shared" si="30"/>
        <v/>
      </c>
    </row>
    <row r="311" spans="1:22" x14ac:dyDescent="0.25">
      <c r="A311" s="50">
        <f>MAX(B$2:B311)</f>
        <v>42074</v>
      </c>
      <c r="B311" s="56">
        <f t="shared" si="25"/>
        <v>309</v>
      </c>
      <c r="C311" s="4"/>
      <c r="D311" s="6"/>
      <c r="E311" s="3">
        <f>SUMIFS(E$32:E312,$A$32:$A312,$B311,C$32:C312,"&lt;&gt;"&amp;"ремонт")-SUMIFS(D$32:D312,$A$32:$A312,$B311,C$32:C312,"&lt;&gt;"&amp;"ремонт")</f>
        <v>0</v>
      </c>
      <c r="F311" s="4"/>
      <c r="G311" s="6"/>
      <c r="H311" s="3">
        <f>SUMIFS(H$32:H312,$A$32:$A312,$B311,F$32:F312,"&lt;&gt;"&amp;"ремонт")-SUMIFS(G$32:G312,$A$32:$A312,$B311,F$32:F312,"&lt;&gt;"&amp;"ремонт")</f>
        <v>0</v>
      </c>
      <c r="I311" s="4"/>
      <c r="J311" s="6"/>
      <c r="K311" s="3">
        <f>SUMIFS(K$32:K312,$A$32:$A312,$B311,I$32:I312,"&lt;&gt;"&amp;"ремонт")-SUMIFS(J$32:J312,$A$32:$A312,$B311,I$32:I312,"&lt;&gt;"&amp;"ремонт")</f>
        <v>0</v>
      </c>
      <c r="L311" s="4"/>
      <c r="M311" s="6"/>
      <c r="N311" s="3">
        <f>SUMIFS(N$32:N312,$A$32:$A312,$B311,L$32:L312,"&lt;&gt;"&amp;"ремонт")-SUMIFS(M$32:M312,$A$32:$A312,$B311,L$32:L312,"&lt;&gt;"&amp;"ремонт")</f>
        <v>0</v>
      </c>
      <c r="O311" s="4"/>
      <c r="P311" s="6"/>
      <c r="Q311" s="3">
        <f>SUMIFS(Q$32:Q312,$A$32:$A312,$B311,O$32:O312,"&lt;&gt;"&amp;"ремонт")-SUMIFS(P$32:P312,$A$32:$A312,$B311,O$32:O312,"&lt;&gt;"&amp;"ремонт")</f>
        <v>0</v>
      </c>
      <c r="R311" s="52" t="str">
        <f t="shared" si="26"/>
        <v/>
      </c>
      <c r="S311" s="53" t="str">
        <f t="shared" si="27"/>
        <v/>
      </c>
      <c r="T311" s="54" t="str">
        <f t="shared" si="28"/>
        <v/>
      </c>
      <c r="U311" s="54" t="str">
        <f t="shared" si="29"/>
        <v/>
      </c>
      <c r="V311" s="54" t="str">
        <f t="shared" si="30"/>
        <v/>
      </c>
    </row>
    <row r="312" spans="1:22" x14ac:dyDescent="0.25">
      <c r="A312" s="50">
        <f>MAX(B$2:B312)</f>
        <v>42074</v>
      </c>
      <c r="B312" s="56">
        <f t="shared" si="25"/>
        <v>310</v>
      </c>
      <c r="C312" s="4"/>
      <c r="D312" s="6"/>
      <c r="E312" s="3">
        <f>SUMIFS(E$32:E313,$A$32:$A313,$B312,C$32:C313,"&lt;&gt;"&amp;"ремонт")-SUMIFS(D$32:D313,$A$32:$A313,$B312,C$32:C313,"&lt;&gt;"&amp;"ремонт")</f>
        <v>0</v>
      </c>
      <c r="F312" s="4"/>
      <c r="G312" s="6"/>
      <c r="H312" s="3">
        <f>SUMIFS(H$32:H313,$A$32:$A313,$B312,F$32:F313,"&lt;&gt;"&amp;"ремонт")-SUMIFS(G$32:G313,$A$32:$A313,$B312,F$32:F313,"&lt;&gt;"&amp;"ремонт")</f>
        <v>0</v>
      </c>
      <c r="I312" s="4"/>
      <c r="J312" s="6"/>
      <c r="K312" s="3">
        <f>SUMIFS(K$32:K313,$A$32:$A313,$B312,I$32:I313,"&lt;&gt;"&amp;"ремонт")-SUMIFS(J$32:J313,$A$32:$A313,$B312,I$32:I313,"&lt;&gt;"&amp;"ремонт")</f>
        <v>0</v>
      </c>
      <c r="L312" s="4"/>
      <c r="M312" s="6"/>
      <c r="N312" s="3">
        <f>SUMIFS(N$32:N313,$A$32:$A313,$B312,L$32:L313,"&lt;&gt;"&amp;"ремонт")-SUMIFS(M$32:M313,$A$32:$A313,$B312,L$32:L313,"&lt;&gt;"&amp;"ремонт")</f>
        <v>0</v>
      </c>
      <c r="O312" s="4"/>
      <c r="P312" s="6"/>
      <c r="Q312" s="3">
        <f>SUMIFS(Q$32:Q313,$A$32:$A313,$B312,O$32:O313,"&lt;&gt;"&amp;"ремонт")-SUMIFS(P$32:P313,$A$32:$A313,$B312,O$32:O313,"&lt;&gt;"&amp;"ремонт")</f>
        <v>0</v>
      </c>
      <c r="R312" s="52" t="str">
        <f t="shared" si="26"/>
        <v/>
      </c>
      <c r="S312" s="53" t="str">
        <f t="shared" si="27"/>
        <v/>
      </c>
      <c r="T312" s="54" t="str">
        <f t="shared" si="28"/>
        <v/>
      </c>
      <c r="U312" s="54" t="str">
        <f t="shared" si="29"/>
        <v/>
      </c>
      <c r="V312" s="54" t="str">
        <f t="shared" si="30"/>
        <v/>
      </c>
    </row>
    <row r="313" spans="1:22" x14ac:dyDescent="0.25">
      <c r="A313" s="50">
        <f>MAX(B$2:B313)</f>
        <v>42074</v>
      </c>
      <c r="B313" s="56">
        <f t="shared" si="25"/>
        <v>311</v>
      </c>
      <c r="C313" s="4"/>
      <c r="D313" s="6"/>
      <c r="E313" s="3">
        <f>SUMIFS(E$32:E314,$A$32:$A314,$B313,C$32:C314,"&lt;&gt;"&amp;"ремонт")-SUMIFS(D$32:D314,$A$32:$A314,$B313,C$32:C314,"&lt;&gt;"&amp;"ремонт")</f>
        <v>0</v>
      </c>
      <c r="F313" s="4"/>
      <c r="G313" s="6"/>
      <c r="H313" s="3">
        <f>SUMIFS(H$32:H314,$A$32:$A314,$B313,F$32:F314,"&lt;&gt;"&amp;"ремонт")-SUMIFS(G$32:G314,$A$32:$A314,$B313,F$32:F314,"&lt;&gt;"&amp;"ремонт")</f>
        <v>0</v>
      </c>
      <c r="I313" s="4"/>
      <c r="J313" s="6"/>
      <c r="K313" s="3">
        <f>SUMIFS(K$32:K314,$A$32:$A314,$B313,I$32:I314,"&lt;&gt;"&amp;"ремонт")-SUMIFS(J$32:J314,$A$32:$A314,$B313,I$32:I314,"&lt;&gt;"&amp;"ремонт")</f>
        <v>0</v>
      </c>
      <c r="L313" s="4"/>
      <c r="M313" s="6"/>
      <c r="N313" s="3">
        <f>SUMIFS(N$32:N314,$A$32:$A314,$B313,L$32:L314,"&lt;&gt;"&amp;"ремонт")-SUMIFS(M$32:M314,$A$32:$A314,$B313,L$32:L314,"&lt;&gt;"&amp;"ремонт")</f>
        <v>0</v>
      </c>
      <c r="O313" s="4"/>
      <c r="P313" s="6"/>
      <c r="Q313" s="3">
        <f>SUMIFS(Q$32:Q314,$A$32:$A314,$B313,O$32:O314,"&lt;&gt;"&amp;"ремонт")-SUMIFS(P$32:P314,$A$32:$A314,$B313,O$32:O314,"&lt;&gt;"&amp;"ремонт")</f>
        <v>0</v>
      </c>
      <c r="R313" s="52" t="str">
        <f t="shared" si="26"/>
        <v/>
      </c>
      <c r="S313" s="53" t="str">
        <f t="shared" si="27"/>
        <v/>
      </c>
      <c r="T313" s="54" t="str">
        <f t="shared" si="28"/>
        <v/>
      </c>
      <c r="U313" s="54" t="str">
        <f t="shared" si="29"/>
        <v/>
      </c>
      <c r="V313" s="54" t="str">
        <f t="shared" si="30"/>
        <v/>
      </c>
    </row>
    <row r="314" spans="1:22" x14ac:dyDescent="0.25">
      <c r="A314" s="50">
        <f>MAX(B$2:B314)</f>
        <v>42074</v>
      </c>
      <c r="B314" s="56">
        <f t="shared" si="25"/>
        <v>312</v>
      </c>
      <c r="C314" s="4"/>
      <c r="D314" s="6"/>
      <c r="E314" s="3">
        <f>SUMIFS(E$32:E315,$A$32:$A315,$B314,C$32:C315,"&lt;&gt;"&amp;"ремонт")-SUMIFS(D$32:D315,$A$32:$A315,$B314,C$32:C315,"&lt;&gt;"&amp;"ремонт")</f>
        <v>0</v>
      </c>
      <c r="F314" s="4"/>
      <c r="G314" s="6"/>
      <c r="H314" s="3">
        <f>SUMIFS(H$32:H315,$A$32:$A315,$B314,F$32:F315,"&lt;&gt;"&amp;"ремонт")-SUMIFS(G$32:G315,$A$32:$A315,$B314,F$32:F315,"&lt;&gt;"&amp;"ремонт")</f>
        <v>0</v>
      </c>
      <c r="I314" s="4"/>
      <c r="J314" s="6"/>
      <c r="K314" s="3">
        <f>SUMIFS(K$32:K315,$A$32:$A315,$B314,I$32:I315,"&lt;&gt;"&amp;"ремонт")-SUMIFS(J$32:J315,$A$32:$A315,$B314,I$32:I315,"&lt;&gt;"&amp;"ремонт")</f>
        <v>0</v>
      </c>
      <c r="L314" s="4"/>
      <c r="M314" s="6"/>
      <c r="N314" s="3">
        <f>SUMIFS(N$32:N315,$A$32:$A315,$B314,L$32:L315,"&lt;&gt;"&amp;"ремонт")-SUMIFS(M$32:M315,$A$32:$A315,$B314,L$32:L315,"&lt;&gt;"&amp;"ремонт")</f>
        <v>0</v>
      </c>
      <c r="O314" s="4"/>
      <c r="P314" s="6"/>
      <c r="Q314" s="3">
        <f>SUMIFS(Q$32:Q315,$A$32:$A315,$B314,O$32:O315,"&lt;&gt;"&amp;"ремонт")-SUMIFS(P$32:P315,$A$32:$A315,$B314,O$32:O315,"&lt;&gt;"&amp;"ремонт")</f>
        <v>0</v>
      </c>
      <c r="R314" s="52" t="str">
        <f t="shared" si="26"/>
        <v/>
      </c>
      <c r="S314" s="53" t="str">
        <f t="shared" si="27"/>
        <v/>
      </c>
      <c r="T314" s="54" t="str">
        <f t="shared" si="28"/>
        <v/>
      </c>
      <c r="U314" s="54" t="str">
        <f t="shared" si="29"/>
        <v/>
      </c>
      <c r="V314" s="54" t="str">
        <f t="shared" si="30"/>
        <v/>
      </c>
    </row>
    <row r="315" spans="1:22" x14ac:dyDescent="0.25">
      <c r="A315" s="50">
        <f>MAX(B$2:B315)</f>
        <v>42074</v>
      </c>
      <c r="B315" s="56">
        <f t="shared" si="25"/>
        <v>313</v>
      </c>
      <c r="C315" s="4"/>
      <c r="D315" s="6"/>
      <c r="E315" s="3">
        <f>SUMIFS(E$32:E316,$A$32:$A316,$B315,C$32:C316,"&lt;&gt;"&amp;"ремонт")-SUMIFS(D$32:D316,$A$32:$A316,$B315,C$32:C316,"&lt;&gt;"&amp;"ремонт")</f>
        <v>0</v>
      </c>
      <c r="F315" s="4"/>
      <c r="G315" s="6"/>
      <c r="H315" s="3">
        <f>SUMIFS(H$32:H316,$A$32:$A316,$B315,F$32:F316,"&lt;&gt;"&amp;"ремонт")-SUMIFS(G$32:G316,$A$32:$A316,$B315,F$32:F316,"&lt;&gt;"&amp;"ремонт")</f>
        <v>0</v>
      </c>
      <c r="I315" s="4"/>
      <c r="J315" s="6"/>
      <c r="K315" s="3">
        <f>SUMIFS(K$32:K316,$A$32:$A316,$B315,I$32:I316,"&lt;&gt;"&amp;"ремонт")-SUMIFS(J$32:J316,$A$32:$A316,$B315,I$32:I316,"&lt;&gt;"&amp;"ремонт")</f>
        <v>0</v>
      </c>
      <c r="L315" s="4"/>
      <c r="M315" s="6"/>
      <c r="N315" s="3">
        <f>SUMIFS(N$32:N316,$A$32:$A316,$B315,L$32:L316,"&lt;&gt;"&amp;"ремонт")-SUMIFS(M$32:M316,$A$32:$A316,$B315,L$32:L316,"&lt;&gt;"&amp;"ремонт")</f>
        <v>0</v>
      </c>
      <c r="O315" s="4"/>
      <c r="P315" s="6"/>
      <c r="Q315" s="3">
        <f>SUMIFS(Q$32:Q316,$A$32:$A316,$B315,O$32:O316,"&lt;&gt;"&amp;"ремонт")-SUMIFS(P$32:P316,$A$32:$A316,$B315,O$32:O316,"&lt;&gt;"&amp;"ремонт")</f>
        <v>0</v>
      </c>
      <c r="R315" s="52" t="str">
        <f t="shared" si="26"/>
        <v/>
      </c>
      <c r="S315" s="53" t="str">
        <f t="shared" si="27"/>
        <v/>
      </c>
      <c r="T315" s="54" t="str">
        <f t="shared" si="28"/>
        <v/>
      </c>
      <c r="U315" s="54" t="str">
        <f t="shared" si="29"/>
        <v/>
      </c>
      <c r="V315" s="54" t="str">
        <f t="shared" si="30"/>
        <v/>
      </c>
    </row>
    <row r="316" spans="1:22" x14ac:dyDescent="0.25">
      <c r="A316" s="50">
        <f>MAX(B$2:B316)</f>
        <v>42074</v>
      </c>
      <c r="B316" s="56">
        <f t="shared" si="25"/>
        <v>314</v>
      </c>
      <c r="C316" s="4"/>
      <c r="D316" s="6"/>
      <c r="E316" s="3">
        <f>SUMIFS(E$32:E317,$A$32:$A317,$B316,C$32:C317,"&lt;&gt;"&amp;"ремонт")-SUMIFS(D$32:D317,$A$32:$A317,$B316,C$32:C317,"&lt;&gt;"&amp;"ремонт")</f>
        <v>0</v>
      </c>
      <c r="F316" s="4"/>
      <c r="G316" s="6"/>
      <c r="H316" s="3">
        <f>SUMIFS(H$32:H317,$A$32:$A317,$B316,F$32:F317,"&lt;&gt;"&amp;"ремонт")-SUMIFS(G$32:G317,$A$32:$A317,$B316,F$32:F317,"&lt;&gt;"&amp;"ремонт")</f>
        <v>0</v>
      </c>
      <c r="I316" s="4"/>
      <c r="J316" s="6"/>
      <c r="K316" s="3">
        <f>SUMIFS(K$32:K317,$A$32:$A317,$B316,I$32:I317,"&lt;&gt;"&amp;"ремонт")-SUMIFS(J$32:J317,$A$32:$A317,$B316,I$32:I317,"&lt;&gt;"&amp;"ремонт")</f>
        <v>0</v>
      </c>
      <c r="L316" s="4"/>
      <c r="M316" s="6"/>
      <c r="N316" s="3">
        <f>SUMIFS(N$32:N317,$A$32:$A317,$B316,L$32:L317,"&lt;&gt;"&amp;"ремонт")-SUMIFS(M$32:M317,$A$32:$A317,$B316,L$32:L317,"&lt;&gt;"&amp;"ремонт")</f>
        <v>0</v>
      </c>
      <c r="O316" s="4"/>
      <c r="P316" s="6"/>
      <c r="Q316" s="3">
        <f>SUMIFS(Q$32:Q317,$A$32:$A317,$B316,O$32:O317,"&lt;&gt;"&amp;"ремонт")-SUMIFS(P$32:P317,$A$32:$A317,$B316,O$32:O317,"&lt;&gt;"&amp;"ремонт")</f>
        <v>0</v>
      </c>
      <c r="R316" s="52" t="str">
        <f t="shared" si="26"/>
        <v/>
      </c>
      <c r="S316" s="53" t="str">
        <f t="shared" si="27"/>
        <v/>
      </c>
      <c r="T316" s="54" t="str">
        <f t="shared" si="28"/>
        <v/>
      </c>
      <c r="U316" s="54" t="str">
        <f t="shared" si="29"/>
        <v/>
      </c>
      <c r="V316" s="54" t="str">
        <f t="shared" si="30"/>
        <v/>
      </c>
    </row>
    <row r="317" spans="1:22" x14ac:dyDescent="0.25">
      <c r="A317" s="50">
        <f>MAX(B$2:B317)</f>
        <v>42074</v>
      </c>
      <c r="B317" s="56">
        <f t="shared" si="25"/>
        <v>315</v>
      </c>
      <c r="C317" s="4"/>
      <c r="D317" s="6"/>
      <c r="E317" s="3">
        <f>SUMIFS(E$32:E318,$A$32:$A318,$B317,C$32:C318,"&lt;&gt;"&amp;"ремонт")-SUMIFS(D$32:D318,$A$32:$A318,$B317,C$32:C318,"&lt;&gt;"&amp;"ремонт")</f>
        <v>0</v>
      </c>
      <c r="F317" s="4"/>
      <c r="G317" s="6"/>
      <c r="H317" s="3">
        <f>SUMIFS(H$32:H318,$A$32:$A318,$B317,F$32:F318,"&lt;&gt;"&amp;"ремонт")-SUMIFS(G$32:G318,$A$32:$A318,$B317,F$32:F318,"&lt;&gt;"&amp;"ремонт")</f>
        <v>0</v>
      </c>
      <c r="I317" s="4"/>
      <c r="J317" s="6"/>
      <c r="K317" s="3">
        <f>SUMIFS(K$32:K318,$A$32:$A318,$B317,I$32:I318,"&lt;&gt;"&amp;"ремонт")-SUMIFS(J$32:J318,$A$32:$A318,$B317,I$32:I318,"&lt;&gt;"&amp;"ремонт")</f>
        <v>0</v>
      </c>
      <c r="L317" s="4"/>
      <c r="M317" s="6"/>
      <c r="N317" s="3">
        <f>SUMIFS(N$32:N318,$A$32:$A318,$B317,L$32:L318,"&lt;&gt;"&amp;"ремонт")-SUMIFS(M$32:M318,$A$32:$A318,$B317,L$32:L318,"&lt;&gt;"&amp;"ремонт")</f>
        <v>0</v>
      </c>
      <c r="O317" s="4"/>
      <c r="P317" s="6"/>
      <c r="Q317" s="3">
        <f>SUMIFS(Q$32:Q318,$A$32:$A318,$B317,O$32:O318,"&lt;&gt;"&amp;"ремонт")-SUMIFS(P$32:P318,$A$32:$A318,$B317,O$32:O318,"&lt;&gt;"&amp;"ремонт")</f>
        <v>0</v>
      </c>
      <c r="R317" s="52" t="str">
        <f t="shared" si="26"/>
        <v/>
      </c>
      <c r="S317" s="53" t="str">
        <f t="shared" si="27"/>
        <v/>
      </c>
      <c r="T317" s="54" t="str">
        <f t="shared" si="28"/>
        <v/>
      </c>
      <c r="U317" s="54" t="str">
        <f t="shared" si="29"/>
        <v/>
      </c>
      <c r="V317" s="54" t="str">
        <f t="shared" si="30"/>
        <v/>
      </c>
    </row>
    <row r="318" spans="1:22" x14ac:dyDescent="0.25">
      <c r="A318" s="50">
        <f>MAX(B$2:B318)</f>
        <v>42074</v>
      </c>
      <c r="B318" s="56">
        <f t="shared" si="25"/>
        <v>316</v>
      </c>
      <c r="C318" s="4"/>
      <c r="D318" s="6"/>
      <c r="E318" s="3">
        <f>SUMIFS(E$32:E319,$A$32:$A319,$B318,C$32:C319,"&lt;&gt;"&amp;"ремонт")-SUMIFS(D$32:D319,$A$32:$A319,$B318,C$32:C319,"&lt;&gt;"&amp;"ремонт")</f>
        <v>0</v>
      </c>
      <c r="F318" s="4"/>
      <c r="G318" s="6"/>
      <c r="H318" s="3">
        <f>SUMIFS(H$32:H319,$A$32:$A319,$B318,F$32:F319,"&lt;&gt;"&amp;"ремонт")-SUMIFS(G$32:G319,$A$32:$A319,$B318,F$32:F319,"&lt;&gt;"&amp;"ремонт")</f>
        <v>0</v>
      </c>
      <c r="I318" s="4"/>
      <c r="J318" s="6"/>
      <c r="K318" s="3">
        <f>SUMIFS(K$32:K319,$A$32:$A319,$B318,I$32:I319,"&lt;&gt;"&amp;"ремонт")-SUMIFS(J$32:J319,$A$32:$A319,$B318,I$32:I319,"&lt;&gt;"&amp;"ремонт")</f>
        <v>0</v>
      </c>
      <c r="L318" s="4"/>
      <c r="M318" s="6"/>
      <c r="N318" s="3">
        <f>SUMIFS(N$32:N319,$A$32:$A319,$B318,L$32:L319,"&lt;&gt;"&amp;"ремонт")-SUMIFS(M$32:M319,$A$32:$A319,$B318,L$32:L319,"&lt;&gt;"&amp;"ремонт")</f>
        <v>0</v>
      </c>
      <c r="O318" s="4"/>
      <c r="P318" s="6"/>
      <c r="Q318" s="3">
        <f>SUMIFS(Q$32:Q319,$A$32:$A319,$B318,O$32:O319,"&lt;&gt;"&amp;"ремонт")-SUMIFS(P$32:P319,$A$32:$A319,$B318,O$32:O319,"&lt;&gt;"&amp;"ремонт")</f>
        <v>0</v>
      </c>
      <c r="R318" s="52" t="str">
        <f t="shared" si="26"/>
        <v/>
      </c>
      <c r="S318" s="53" t="str">
        <f t="shared" si="27"/>
        <v/>
      </c>
      <c r="T318" s="54" t="str">
        <f t="shared" si="28"/>
        <v/>
      </c>
      <c r="U318" s="54" t="str">
        <f t="shared" si="29"/>
        <v/>
      </c>
      <c r="V318" s="54" t="str">
        <f t="shared" si="30"/>
        <v/>
      </c>
    </row>
    <row r="319" spans="1:22" x14ac:dyDescent="0.25">
      <c r="A319" s="50">
        <f>MAX(B$2:B319)</f>
        <v>42074</v>
      </c>
      <c r="B319" s="56">
        <f t="shared" si="25"/>
        <v>317</v>
      </c>
      <c r="C319" s="4"/>
      <c r="D319" s="6"/>
      <c r="E319" s="3">
        <f>SUMIFS(E$32:E320,$A$32:$A320,$B319,C$32:C320,"&lt;&gt;"&amp;"ремонт")-SUMIFS(D$32:D320,$A$32:$A320,$B319,C$32:C320,"&lt;&gt;"&amp;"ремонт")</f>
        <v>0</v>
      </c>
      <c r="F319" s="4"/>
      <c r="G319" s="6"/>
      <c r="H319" s="3">
        <f>SUMIFS(H$32:H320,$A$32:$A320,$B319,F$32:F320,"&lt;&gt;"&amp;"ремонт")-SUMIFS(G$32:G320,$A$32:$A320,$B319,F$32:F320,"&lt;&gt;"&amp;"ремонт")</f>
        <v>0</v>
      </c>
      <c r="I319" s="4"/>
      <c r="J319" s="6"/>
      <c r="K319" s="3">
        <f>SUMIFS(K$32:K320,$A$32:$A320,$B319,I$32:I320,"&lt;&gt;"&amp;"ремонт")-SUMIFS(J$32:J320,$A$32:$A320,$B319,I$32:I320,"&lt;&gt;"&amp;"ремонт")</f>
        <v>0</v>
      </c>
      <c r="L319" s="4"/>
      <c r="M319" s="6"/>
      <c r="N319" s="3">
        <f>SUMIFS(N$32:N320,$A$32:$A320,$B319,L$32:L320,"&lt;&gt;"&amp;"ремонт")-SUMIFS(M$32:M320,$A$32:$A320,$B319,L$32:L320,"&lt;&gt;"&amp;"ремонт")</f>
        <v>0</v>
      </c>
      <c r="O319" s="4"/>
      <c r="P319" s="6"/>
      <c r="Q319" s="3">
        <f>SUMIFS(Q$32:Q320,$A$32:$A320,$B319,O$32:O320,"&lt;&gt;"&amp;"ремонт")-SUMIFS(P$32:P320,$A$32:$A320,$B319,O$32:O320,"&lt;&gt;"&amp;"ремонт")</f>
        <v>0</v>
      </c>
      <c r="R319" s="52" t="str">
        <f t="shared" si="26"/>
        <v/>
      </c>
      <c r="S319" s="53" t="str">
        <f t="shared" si="27"/>
        <v/>
      </c>
      <c r="T319" s="54" t="str">
        <f t="shared" si="28"/>
        <v/>
      </c>
      <c r="U319" s="54" t="str">
        <f t="shared" si="29"/>
        <v/>
      </c>
      <c r="V319" s="54" t="str">
        <f t="shared" si="30"/>
        <v/>
      </c>
    </row>
    <row r="320" spans="1:22" x14ac:dyDescent="0.25">
      <c r="A320" s="50">
        <f>MAX(B$2:B320)</f>
        <v>42074</v>
      </c>
      <c r="B320" s="56">
        <f t="shared" si="25"/>
        <v>318</v>
      </c>
      <c r="C320" s="4"/>
      <c r="D320" s="6"/>
      <c r="E320" s="3">
        <f>SUMIFS(E$32:E321,$A$32:$A321,$B320,C$32:C321,"&lt;&gt;"&amp;"ремонт")-SUMIFS(D$32:D321,$A$32:$A321,$B320,C$32:C321,"&lt;&gt;"&amp;"ремонт")</f>
        <v>0</v>
      </c>
      <c r="F320" s="4"/>
      <c r="G320" s="6"/>
      <c r="H320" s="3">
        <f>SUMIFS(H$32:H321,$A$32:$A321,$B320,F$32:F321,"&lt;&gt;"&amp;"ремонт")-SUMIFS(G$32:G321,$A$32:$A321,$B320,F$32:F321,"&lt;&gt;"&amp;"ремонт")</f>
        <v>0</v>
      </c>
      <c r="I320" s="4"/>
      <c r="J320" s="6"/>
      <c r="K320" s="3">
        <f>SUMIFS(K$32:K321,$A$32:$A321,$B320,I$32:I321,"&lt;&gt;"&amp;"ремонт")-SUMIFS(J$32:J321,$A$32:$A321,$B320,I$32:I321,"&lt;&gt;"&amp;"ремонт")</f>
        <v>0</v>
      </c>
      <c r="L320" s="4"/>
      <c r="M320" s="6"/>
      <c r="N320" s="3">
        <f>SUMIFS(N$32:N321,$A$32:$A321,$B320,L$32:L321,"&lt;&gt;"&amp;"ремонт")-SUMIFS(M$32:M321,$A$32:$A321,$B320,L$32:L321,"&lt;&gt;"&amp;"ремонт")</f>
        <v>0</v>
      </c>
      <c r="O320" s="4"/>
      <c r="P320" s="6"/>
      <c r="Q320" s="3">
        <f>SUMIFS(Q$32:Q321,$A$32:$A321,$B320,O$32:O321,"&lt;&gt;"&amp;"ремонт")-SUMIFS(P$32:P321,$A$32:$A321,$B320,O$32:O321,"&lt;&gt;"&amp;"ремонт")</f>
        <v>0</v>
      </c>
      <c r="R320" s="52" t="str">
        <f t="shared" si="26"/>
        <v/>
      </c>
      <c r="S320" s="53" t="str">
        <f t="shared" si="27"/>
        <v/>
      </c>
      <c r="T320" s="54" t="str">
        <f t="shared" si="28"/>
        <v/>
      </c>
      <c r="U320" s="54" t="str">
        <f t="shared" si="29"/>
        <v/>
      </c>
      <c r="V320" s="54" t="str">
        <f t="shared" si="30"/>
        <v/>
      </c>
    </row>
    <row r="321" spans="1:22" x14ac:dyDescent="0.25">
      <c r="A321" s="50">
        <f>MAX(B$2:B321)</f>
        <v>42074</v>
      </c>
      <c r="B321" s="56">
        <f t="shared" si="25"/>
        <v>319</v>
      </c>
      <c r="C321" s="4"/>
      <c r="D321" s="6"/>
      <c r="E321" s="3">
        <f>SUMIFS(E$32:E322,$A$32:$A322,$B321,C$32:C322,"&lt;&gt;"&amp;"ремонт")-SUMIFS(D$32:D322,$A$32:$A322,$B321,C$32:C322,"&lt;&gt;"&amp;"ремонт")</f>
        <v>0</v>
      </c>
      <c r="F321" s="4"/>
      <c r="G321" s="6"/>
      <c r="H321" s="3">
        <f>SUMIFS(H$32:H322,$A$32:$A322,$B321,F$32:F322,"&lt;&gt;"&amp;"ремонт")-SUMIFS(G$32:G322,$A$32:$A322,$B321,F$32:F322,"&lt;&gt;"&amp;"ремонт")</f>
        <v>0</v>
      </c>
      <c r="I321" s="4"/>
      <c r="J321" s="6"/>
      <c r="K321" s="3">
        <f>SUMIFS(K$32:K322,$A$32:$A322,$B321,I$32:I322,"&lt;&gt;"&amp;"ремонт")-SUMIFS(J$32:J322,$A$32:$A322,$B321,I$32:I322,"&lt;&gt;"&amp;"ремонт")</f>
        <v>0</v>
      </c>
      <c r="L321" s="4"/>
      <c r="M321" s="6"/>
      <c r="N321" s="3">
        <f>SUMIFS(N$32:N322,$A$32:$A322,$B321,L$32:L322,"&lt;&gt;"&amp;"ремонт")-SUMIFS(M$32:M322,$A$32:$A322,$B321,L$32:L322,"&lt;&gt;"&amp;"ремонт")</f>
        <v>0</v>
      </c>
      <c r="O321" s="4"/>
      <c r="P321" s="6"/>
      <c r="Q321" s="3">
        <f>SUMIFS(Q$32:Q322,$A$32:$A322,$B321,O$32:O322,"&lt;&gt;"&amp;"ремонт")-SUMIFS(P$32:P322,$A$32:$A322,$B321,O$32:O322,"&lt;&gt;"&amp;"ремонт")</f>
        <v>0</v>
      </c>
      <c r="R321" s="52" t="str">
        <f t="shared" si="26"/>
        <v/>
      </c>
      <c r="S321" s="53" t="str">
        <f t="shared" si="27"/>
        <v/>
      </c>
      <c r="T321" s="54" t="str">
        <f t="shared" si="28"/>
        <v/>
      </c>
      <c r="U321" s="54" t="str">
        <f t="shared" si="29"/>
        <v/>
      </c>
      <c r="V321" s="54" t="str">
        <f t="shared" si="30"/>
        <v/>
      </c>
    </row>
    <row r="322" spans="1:22" x14ac:dyDescent="0.25">
      <c r="A322" s="50">
        <f>MAX(B$2:B322)</f>
        <v>42074</v>
      </c>
      <c r="B322" s="56">
        <f t="shared" si="25"/>
        <v>320</v>
      </c>
      <c r="C322" s="4"/>
      <c r="D322" s="6"/>
      <c r="E322" s="3">
        <f>SUMIFS(E$32:E323,$A$32:$A323,$B322,C$32:C323,"&lt;&gt;"&amp;"ремонт")-SUMIFS(D$32:D323,$A$32:$A323,$B322,C$32:C323,"&lt;&gt;"&amp;"ремонт")</f>
        <v>0</v>
      </c>
      <c r="F322" s="4"/>
      <c r="G322" s="6"/>
      <c r="H322" s="3">
        <f>SUMIFS(H$32:H323,$A$32:$A323,$B322,F$32:F323,"&lt;&gt;"&amp;"ремонт")-SUMIFS(G$32:G323,$A$32:$A323,$B322,F$32:F323,"&lt;&gt;"&amp;"ремонт")</f>
        <v>0</v>
      </c>
      <c r="I322" s="4"/>
      <c r="J322" s="6"/>
      <c r="K322" s="3">
        <f>SUMIFS(K$32:K323,$A$32:$A323,$B322,I$32:I323,"&lt;&gt;"&amp;"ремонт")-SUMIFS(J$32:J323,$A$32:$A323,$B322,I$32:I323,"&lt;&gt;"&amp;"ремонт")</f>
        <v>0</v>
      </c>
      <c r="L322" s="4"/>
      <c r="M322" s="6"/>
      <c r="N322" s="3">
        <f>SUMIFS(N$32:N323,$A$32:$A323,$B322,L$32:L323,"&lt;&gt;"&amp;"ремонт")-SUMIFS(M$32:M323,$A$32:$A323,$B322,L$32:L323,"&lt;&gt;"&amp;"ремонт")</f>
        <v>0</v>
      </c>
      <c r="O322" s="4"/>
      <c r="P322" s="6"/>
      <c r="Q322" s="3">
        <f>SUMIFS(Q$32:Q323,$A$32:$A323,$B322,O$32:O323,"&lt;&gt;"&amp;"ремонт")-SUMIFS(P$32:P323,$A$32:$A323,$B322,O$32:O323,"&lt;&gt;"&amp;"ремонт")</f>
        <v>0</v>
      </c>
      <c r="R322" s="52" t="str">
        <f t="shared" si="26"/>
        <v/>
      </c>
      <c r="S322" s="53" t="str">
        <f t="shared" si="27"/>
        <v/>
      </c>
      <c r="T322" s="54" t="str">
        <f t="shared" si="28"/>
        <v/>
      </c>
      <c r="U322" s="54" t="str">
        <f t="shared" si="29"/>
        <v/>
      </c>
      <c r="V322" s="54" t="str">
        <f t="shared" si="30"/>
        <v/>
      </c>
    </row>
    <row r="323" spans="1:22" x14ac:dyDescent="0.25">
      <c r="A323" s="50">
        <f>MAX(B$2:B323)</f>
        <v>42074</v>
      </c>
      <c r="B323" s="56">
        <f t="shared" si="25"/>
        <v>321</v>
      </c>
      <c r="C323" s="4"/>
      <c r="D323" s="6"/>
      <c r="E323" s="3">
        <f>SUMIFS(E$32:E324,$A$32:$A324,$B323,C$32:C324,"&lt;&gt;"&amp;"ремонт")-SUMIFS(D$32:D324,$A$32:$A324,$B323,C$32:C324,"&lt;&gt;"&amp;"ремонт")</f>
        <v>0</v>
      </c>
      <c r="F323" s="4"/>
      <c r="G323" s="6"/>
      <c r="H323" s="3">
        <f>SUMIFS(H$32:H324,$A$32:$A324,$B323,F$32:F324,"&lt;&gt;"&amp;"ремонт")-SUMIFS(G$32:G324,$A$32:$A324,$B323,F$32:F324,"&lt;&gt;"&amp;"ремонт")</f>
        <v>0</v>
      </c>
      <c r="I323" s="4"/>
      <c r="J323" s="6"/>
      <c r="K323" s="3">
        <f>SUMIFS(K$32:K324,$A$32:$A324,$B323,I$32:I324,"&lt;&gt;"&amp;"ремонт")-SUMIFS(J$32:J324,$A$32:$A324,$B323,I$32:I324,"&lt;&gt;"&amp;"ремонт")</f>
        <v>0</v>
      </c>
      <c r="L323" s="4"/>
      <c r="M323" s="6"/>
      <c r="N323" s="3">
        <f>SUMIFS(N$32:N324,$A$32:$A324,$B323,L$32:L324,"&lt;&gt;"&amp;"ремонт")-SUMIFS(M$32:M324,$A$32:$A324,$B323,L$32:L324,"&lt;&gt;"&amp;"ремонт")</f>
        <v>0</v>
      </c>
      <c r="O323" s="4"/>
      <c r="P323" s="6"/>
      <c r="Q323" s="3">
        <f>SUMIFS(Q$32:Q324,$A$32:$A324,$B323,O$32:O324,"&lt;&gt;"&amp;"ремонт")-SUMIFS(P$32:P324,$A$32:$A324,$B323,O$32:O324,"&lt;&gt;"&amp;"ремонт")</f>
        <v>0</v>
      </c>
      <c r="R323" s="52" t="str">
        <f t="shared" si="26"/>
        <v/>
      </c>
      <c r="S323" s="53" t="str">
        <f t="shared" si="27"/>
        <v/>
      </c>
      <c r="T323" s="54" t="str">
        <f t="shared" si="28"/>
        <v/>
      </c>
      <c r="U323" s="54" t="str">
        <f t="shared" si="29"/>
        <v/>
      </c>
      <c r="V323" s="54" t="str">
        <f t="shared" si="30"/>
        <v/>
      </c>
    </row>
    <row r="324" spans="1:22" x14ac:dyDescent="0.25">
      <c r="A324" s="50">
        <f>MAX(B$2:B324)</f>
        <v>42074</v>
      </c>
      <c r="B324" s="56">
        <f t="shared" si="25"/>
        <v>322</v>
      </c>
      <c r="C324" s="4"/>
      <c r="D324" s="6"/>
      <c r="E324" s="3">
        <f>SUMIFS(E$32:E325,$A$32:$A325,$B324,C$32:C325,"&lt;&gt;"&amp;"ремонт")-SUMIFS(D$32:D325,$A$32:$A325,$B324,C$32:C325,"&lt;&gt;"&amp;"ремонт")</f>
        <v>0</v>
      </c>
      <c r="F324" s="4"/>
      <c r="G324" s="6"/>
      <c r="H324" s="3">
        <f>SUMIFS(H$32:H325,$A$32:$A325,$B324,F$32:F325,"&lt;&gt;"&amp;"ремонт")-SUMIFS(G$32:G325,$A$32:$A325,$B324,F$32:F325,"&lt;&gt;"&amp;"ремонт")</f>
        <v>0</v>
      </c>
      <c r="I324" s="4"/>
      <c r="J324" s="6"/>
      <c r="K324" s="3">
        <f>SUMIFS(K$32:K325,$A$32:$A325,$B324,I$32:I325,"&lt;&gt;"&amp;"ремонт")-SUMIFS(J$32:J325,$A$32:$A325,$B324,I$32:I325,"&lt;&gt;"&amp;"ремонт")</f>
        <v>0</v>
      </c>
      <c r="L324" s="4"/>
      <c r="M324" s="6"/>
      <c r="N324" s="3">
        <f>SUMIFS(N$32:N325,$A$32:$A325,$B324,L$32:L325,"&lt;&gt;"&amp;"ремонт")-SUMIFS(M$32:M325,$A$32:$A325,$B324,L$32:L325,"&lt;&gt;"&amp;"ремонт")</f>
        <v>0</v>
      </c>
      <c r="O324" s="4"/>
      <c r="P324" s="6"/>
      <c r="Q324" s="3">
        <f>SUMIFS(Q$32:Q325,$A$32:$A325,$B324,O$32:O325,"&lt;&gt;"&amp;"ремонт")-SUMIFS(P$32:P325,$A$32:$A325,$B324,O$32:O325,"&lt;&gt;"&amp;"ремонт")</f>
        <v>0</v>
      </c>
      <c r="R324" s="52" t="str">
        <f t="shared" si="26"/>
        <v/>
      </c>
      <c r="S324" s="53" t="str">
        <f t="shared" si="27"/>
        <v/>
      </c>
      <c r="T324" s="54" t="str">
        <f t="shared" si="28"/>
        <v/>
      </c>
      <c r="U324" s="54" t="str">
        <f t="shared" si="29"/>
        <v/>
      </c>
      <c r="V324" s="54" t="str">
        <f t="shared" si="30"/>
        <v/>
      </c>
    </row>
    <row r="325" spans="1:22" x14ac:dyDescent="0.25">
      <c r="A325" s="50">
        <f>MAX(B$2:B325)</f>
        <v>42074</v>
      </c>
      <c r="B325" s="56">
        <f t="shared" si="25"/>
        <v>323</v>
      </c>
      <c r="C325" s="4"/>
      <c r="D325" s="6"/>
      <c r="E325" s="3">
        <f>SUMIFS(E$32:E326,$A$32:$A326,$B325,C$32:C326,"&lt;&gt;"&amp;"ремонт")-SUMIFS(D$32:D326,$A$32:$A326,$B325,C$32:C326,"&lt;&gt;"&amp;"ремонт")</f>
        <v>0</v>
      </c>
      <c r="F325" s="4"/>
      <c r="G325" s="6"/>
      <c r="H325" s="3">
        <f>SUMIFS(H$32:H326,$A$32:$A326,$B325,F$32:F326,"&lt;&gt;"&amp;"ремонт")-SUMIFS(G$32:G326,$A$32:$A326,$B325,F$32:F326,"&lt;&gt;"&amp;"ремонт")</f>
        <v>0</v>
      </c>
      <c r="I325" s="4"/>
      <c r="J325" s="6"/>
      <c r="K325" s="3">
        <f>SUMIFS(K$32:K326,$A$32:$A326,$B325,I$32:I326,"&lt;&gt;"&amp;"ремонт")-SUMIFS(J$32:J326,$A$32:$A326,$B325,I$32:I326,"&lt;&gt;"&amp;"ремонт")</f>
        <v>0</v>
      </c>
      <c r="L325" s="4"/>
      <c r="M325" s="6"/>
      <c r="N325" s="3">
        <f>SUMIFS(N$32:N326,$A$32:$A326,$B325,L$32:L326,"&lt;&gt;"&amp;"ремонт")-SUMIFS(M$32:M326,$A$32:$A326,$B325,L$32:L326,"&lt;&gt;"&amp;"ремонт")</f>
        <v>0</v>
      </c>
      <c r="O325" s="4"/>
      <c r="P325" s="6"/>
      <c r="Q325" s="3">
        <f>SUMIFS(Q$32:Q326,$A$32:$A326,$B325,O$32:O326,"&lt;&gt;"&amp;"ремонт")-SUMIFS(P$32:P326,$A$32:$A326,$B325,O$32:O326,"&lt;&gt;"&amp;"ремонт")</f>
        <v>0</v>
      </c>
      <c r="R325" s="52" t="str">
        <f t="shared" si="26"/>
        <v/>
      </c>
      <c r="S325" s="53" t="str">
        <f t="shared" si="27"/>
        <v/>
      </c>
      <c r="T325" s="54" t="str">
        <f t="shared" si="28"/>
        <v/>
      </c>
      <c r="U325" s="54" t="str">
        <f t="shared" si="29"/>
        <v/>
      </c>
      <c r="V325" s="54" t="str">
        <f t="shared" si="30"/>
        <v/>
      </c>
    </row>
    <row r="326" spans="1:22" x14ac:dyDescent="0.25">
      <c r="A326" s="50">
        <f>MAX(B$2:B326)</f>
        <v>42074</v>
      </c>
      <c r="B326" s="56">
        <f t="shared" si="25"/>
        <v>324</v>
      </c>
      <c r="C326" s="4"/>
      <c r="D326" s="6"/>
      <c r="E326" s="3">
        <f>SUMIFS(E$32:E327,$A$32:$A327,$B326,C$32:C327,"&lt;&gt;"&amp;"ремонт")-SUMIFS(D$32:D327,$A$32:$A327,$B326,C$32:C327,"&lt;&gt;"&amp;"ремонт")</f>
        <v>0</v>
      </c>
      <c r="F326" s="4"/>
      <c r="G326" s="6"/>
      <c r="H326" s="3">
        <f>SUMIFS(H$32:H327,$A$32:$A327,$B326,F$32:F327,"&lt;&gt;"&amp;"ремонт")-SUMIFS(G$32:G327,$A$32:$A327,$B326,F$32:F327,"&lt;&gt;"&amp;"ремонт")</f>
        <v>0</v>
      </c>
      <c r="I326" s="4"/>
      <c r="J326" s="6"/>
      <c r="K326" s="3">
        <f>SUMIFS(K$32:K327,$A$32:$A327,$B326,I$32:I327,"&lt;&gt;"&amp;"ремонт")-SUMIFS(J$32:J327,$A$32:$A327,$B326,I$32:I327,"&lt;&gt;"&amp;"ремонт")</f>
        <v>0</v>
      </c>
      <c r="L326" s="4"/>
      <c r="M326" s="6"/>
      <c r="N326" s="3">
        <f>SUMIFS(N$32:N327,$A$32:$A327,$B326,L$32:L327,"&lt;&gt;"&amp;"ремонт")-SUMIFS(M$32:M327,$A$32:$A327,$B326,L$32:L327,"&lt;&gt;"&amp;"ремонт")</f>
        <v>0</v>
      </c>
      <c r="O326" s="4"/>
      <c r="P326" s="6"/>
      <c r="Q326" s="3">
        <f>SUMIFS(Q$32:Q327,$A$32:$A327,$B326,O$32:O327,"&lt;&gt;"&amp;"ремонт")-SUMIFS(P$32:P327,$A$32:$A327,$B326,O$32:O327,"&lt;&gt;"&amp;"ремонт")</f>
        <v>0</v>
      </c>
      <c r="R326" s="52" t="str">
        <f t="shared" si="26"/>
        <v/>
      </c>
      <c r="S326" s="53" t="str">
        <f t="shared" si="27"/>
        <v/>
      </c>
      <c r="T326" s="54" t="str">
        <f t="shared" si="28"/>
        <v/>
      </c>
      <c r="U326" s="54" t="str">
        <f t="shared" si="29"/>
        <v/>
      </c>
      <c r="V326" s="54" t="str">
        <f t="shared" si="30"/>
        <v/>
      </c>
    </row>
    <row r="327" spans="1:22" x14ac:dyDescent="0.25">
      <c r="A327" s="50">
        <f>MAX(B$2:B327)</f>
        <v>42074</v>
      </c>
      <c r="B327" s="56">
        <f t="shared" ref="B327:B390" si="31">IF(B326&gt;1000,1,B326+1)</f>
        <v>325</v>
      </c>
      <c r="C327" s="4"/>
      <c r="D327" s="6"/>
      <c r="E327" s="3">
        <f>SUMIFS(E$32:E328,$A$32:$A328,$B327,C$32:C328,"&lt;&gt;"&amp;"ремонт")-SUMIFS(D$32:D328,$A$32:$A328,$B327,C$32:C328,"&lt;&gt;"&amp;"ремонт")</f>
        <v>0</v>
      </c>
      <c r="F327" s="4"/>
      <c r="G327" s="6"/>
      <c r="H327" s="3">
        <f>SUMIFS(H$32:H328,$A$32:$A328,$B327,F$32:F328,"&lt;&gt;"&amp;"ремонт")-SUMIFS(G$32:G328,$A$32:$A328,$B327,F$32:F328,"&lt;&gt;"&amp;"ремонт")</f>
        <v>0</v>
      </c>
      <c r="I327" s="4"/>
      <c r="J327" s="6"/>
      <c r="K327" s="3">
        <f>SUMIFS(K$32:K328,$A$32:$A328,$B327,I$32:I328,"&lt;&gt;"&amp;"ремонт")-SUMIFS(J$32:J328,$A$32:$A328,$B327,I$32:I328,"&lt;&gt;"&amp;"ремонт")</f>
        <v>0</v>
      </c>
      <c r="L327" s="4"/>
      <c r="M327" s="6"/>
      <c r="N327" s="3">
        <f>SUMIFS(N$32:N328,$A$32:$A328,$B327,L$32:L328,"&lt;&gt;"&amp;"ремонт")-SUMIFS(M$32:M328,$A$32:$A328,$B327,L$32:L328,"&lt;&gt;"&amp;"ремонт")</f>
        <v>0</v>
      </c>
      <c r="O327" s="4"/>
      <c r="P327" s="6"/>
      <c r="Q327" s="3">
        <f>SUMIFS(Q$32:Q328,$A$32:$A328,$B327,O$32:O328,"&lt;&gt;"&amp;"ремонт")-SUMIFS(P$32:P328,$A$32:$A328,$B327,O$32:O328,"&lt;&gt;"&amp;"ремонт")</f>
        <v>0</v>
      </c>
      <c r="R327" s="52" t="str">
        <f t="shared" ref="R327:R390" si="32">IF($B327=$A327,IF(SUMIFS($E$2:$E$32,$C$2:$C$32,"ремонт",$A$2:$A$32,$B327)-SUMIFS($D$2:$D$32,$C$2:$C$32,"ремонт",$A$2:$A$32,$B327)=0,"",SUMIFS($E$2:$E$32,$C$2:$C$32,"ремонт",$A$2:$A$32,$B327)-SUMIFS($D$2:$D$32,$C$2:$C$32,"ремонт",$A$2:$A$32,$B327)),"")</f>
        <v/>
      </c>
      <c r="S327" s="53" t="str">
        <f t="shared" ref="S327:S390" si="33">IF($B327=$A327,IF(SUMIFS($H$2:$H$32,$F$2:$F$32,"ремонт",$A$2:$A$32,$B327)-SUMIFS($G$2:$G$32,$F$2:$F$32,"ремонт",$A$2:$A$32,$B327)=0,"",SUMIFS($H$2:$H$32,$F$2:$F$32,"ремонт",$A$2:$A$32,$B327)-SUMIFS($G$2:$G$32,$F$2:$F$32,"ремонт",$A$2:$A$32,$B327)),"")</f>
        <v/>
      </c>
      <c r="T327" s="54" t="str">
        <f t="shared" ref="T327:T390" si="34">IF($B327=$A327,IF(SUMIFS($K$2:$K$32,$I$2:$I$32,"ремонт",$A$2:$A$32,$B327)-SUMIFS($J$2:$J$32,$I$2:$I$32,"ремонт",$A$2:$A$32,$B327)=0,"",SUMIFS($K$2:$K$32,$I$2:$I$32,"ремонт",$A$2:$A$32,$B327)-SUMIFS($J$2:$J$32,$I$2:$I$32,"ремонт",$A$2:$A$32,$B327)),"")</f>
        <v/>
      </c>
      <c r="U327" s="54" t="str">
        <f t="shared" ref="U327:U390" si="35">IF($B327=$A327,IF(SUMIFS($N$2:$N$32,$L$2:$L$32,"ремонт",$A$2:$A$32,$B327)-SUMIFS($M$2:$M$32,$L$2:$L$32,"ремонт",$A$2:$A$32,$B327)=0,"",SUMIFS($N$2:$N$32,$L$2:$L$32,"ремонт",$A$2:$A$32,$B327)-SUMIFS($M$2:$M$32,$L$2:$L$32,"ремонт",$A$2:$A$32,$B327)),"")</f>
        <v/>
      </c>
      <c r="V327" s="54" t="str">
        <f t="shared" ref="V327:V390" si="36">IF($B327=$A327,IF(SUMIFS($Q$2:$Q$32,$O$2:$O$32,"ремонт",$A$2:$A$32,$B327)-SUMIFS($P$2:$P$32,$O$2:$O$32,"ремонт",$A$2:$A$32,$B327)=0,"",SUMIFS($Q$2:$Q$32,$O$2:$O$32,"ремонт",$A$2:$A$32,$B327)-SUMIFS($P$2:$P$32,$O$2:$O$32,"ремонт",$A$2:$A$32,$B327)),"")</f>
        <v/>
      </c>
    </row>
    <row r="328" spans="1:22" x14ac:dyDescent="0.25">
      <c r="A328" s="50">
        <f>MAX(B$2:B328)</f>
        <v>42074</v>
      </c>
      <c r="B328" s="56">
        <f t="shared" si="31"/>
        <v>326</v>
      </c>
      <c r="C328" s="4"/>
      <c r="D328" s="6"/>
      <c r="E328" s="3">
        <f>SUMIFS(E$32:E329,$A$32:$A329,$B328,C$32:C329,"&lt;&gt;"&amp;"ремонт")-SUMIFS(D$32:D329,$A$32:$A329,$B328,C$32:C329,"&lt;&gt;"&amp;"ремонт")</f>
        <v>0</v>
      </c>
      <c r="F328" s="4"/>
      <c r="G328" s="6"/>
      <c r="H328" s="3">
        <f>SUMIFS(H$32:H329,$A$32:$A329,$B328,F$32:F329,"&lt;&gt;"&amp;"ремонт")-SUMIFS(G$32:G329,$A$32:$A329,$B328,F$32:F329,"&lt;&gt;"&amp;"ремонт")</f>
        <v>0</v>
      </c>
      <c r="I328" s="4"/>
      <c r="J328" s="6"/>
      <c r="K328" s="3">
        <f>SUMIFS(K$32:K329,$A$32:$A329,$B328,I$32:I329,"&lt;&gt;"&amp;"ремонт")-SUMIFS(J$32:J329,$A$32:$A329,$B328,I$32:I329,"&lt;&gt;"&amp;"ремонт")</f>
        <v>0</v>
      </c>
      <c r="L328" s="4"/>
      <c r="M328" s="6"/>
      <c r="N328" s="3">
        <f>SUMIFS(N$32:N329,$A$32:$A329,$B328,L$32:L329,"&lt;&gt;"&amp;"ремонт")-SUMIFS(M$32:M329,$A$32:$A329,$B328,L$32:L329,"&lt;&gt;"&amp;"ремонт")</f>
        <v>0</v>
      </c>
      <c r="O328" s="4"/>
      <c r="P328" s="6"/>
      <c r="Q328" s="3">
        <f>SUMIFS(Q$32:Q329,$A$32:$A329,$B328,O$32:O329,"&lt;&gt;"&amp;"ремонт")-SUMIFS(P$32:P329,$A$32:$A329,$B328,O$32:O329,"&lt;&gt;"&amp;"ремонт")</f>
        <v>0</v>
      </c>
      <c r="R328" s="52" t="str">
        <f t="shared" si="32"/>
        <v/>
      </c>
      <c r="S328" s="53" t="str">
        <f t="shared" si="33"/>
        <v/>
      </c>
      <c r="T328" s="54" t="str">
        <f t="shared" si="34"/>
        <v/>
      </c>
      <c r="U328" s="54" t="str">
        <f t="shared" si="35"/>
        <v/>
      </c>
      <c r="V328" s="54" t="str">
        <f t="shared" si="36"/>
        <v/>
      </c>
    </row>
    <row r="329" spans="1:22" x14ac:dyDescent="0.25">
      <c r="A329" s="50">
        <f>MAX(B$2:B329)</f>
        <v>42074</v>
      </c>
      <c r="B329" s="56">
        <f t="shared" si="31"/>
        <v>327</v>
      </c>
      <c r="C329" s="4"/>
      <c r="D329" s="6"/>
      <c r="E329" s="3">
        <f>SUMIFS(E$32:E330,$A$32:$A330,$B329,C$32:C330,"&lt;&gt;"&amp;"ремонт")-SUMIFS(D$32:D330,$A$32:$A330,$B329,C$32:C330,"&lt;&gt;"&amp;"ремонт")</f>
        <v>0</v>
      </c>
      <c r="F329" s="4"/>
      <c r="G329" s="6"/>
      <c r="H329" s="3">
        <f>SUMIFS(H$32:H330,$A$32:$A330,$B329,F$32:F330,"&lt;&gt;"&amp;"ремонт")-SUMIFS(G$32:G330,$A$32:$A330,$B329,F$32:F330,"&lt;&gt;"&amp;"ремонт")</f>
        <v>0</v>
      </c>
      <c r="I329" s="4"/>
      <c r="J329" s="6"/>
      <c r="K329" s="3">
        <f>SUMIFS(K$32:K330,$A$32:$A330,$B329,I$32:I330,"&lt;&gt;"&amp;"ремонт")-SUMIFS(J$32:J330,$A$32:$A330,$B329,I$32:I330,"&lt;&gt;"&amp;"ремонт")</f>
        <v>0</v>
      </c>
      <c r="L329" s="4"/>
      <c r="M329" s="6"/>
      <c r="N329" s="3">
        <f>SUMIFS(N$32:N330,$A$32:$A330,$B329,L$32:L330,"&lt;&gt;"&amp;"ремонт")-SUMIFS(M$32:M330,$A$32:$A330,$B329,L$32:L330,"&lt;&gt;"&amp;"ремонт")</f>
        <v>0</v>
      </c>
      <c r="O329" s="4"/>
      <c r="P329" s="6"/>
      <c r="Q329" s="3">
        <f>SUMIFS(Q$32:Q330,$A$32:$A330,$B329,O$32:O330,"&lt;&gt;"&amp;"ремонт")-SUMIFS(P$32:P330,$A$32:$A330,$B329,O$32:O330,"&lt;&gt;"&amp;"ремонт")</f>
        <v>0</v>
      </c>
      <c r="R329" s="52" t="str">
        <f t="shared" si="32"/>
        <v/>
      </c>
      <c r="S329" s="53" t="str">
        <f t="shared" si="33"/>
        <v/>
      </c>
      <c r="T329" s="54" t="str">
        <f t="shared" si="34"/>
        <v/>
      </c>
      <c r="U329" s="54" t="str">
        <f t="shared" si="35"/>
        <v/>
      </c>
      <c r="V329" s="54" t="str">
        <f t="shared" si="36"/>
        <v/>
      </c>
    </row>
    <row r="330" spans="1:22" x14ac:dyDescent="0.25">
      <c r="A330" s="50">
        <f>MAX(B$2:B330)</f>
        <v>42074</v>
      </c>
      <c r="B330" s="56">
        <f t="shared" si="31"/>
        <v>328</v>
      </c>
      <c r="C330" s="4"/>
      <c r="D330" s="6"/>
      <c r="E330" s="3">
        <f>SUMIFS(E$32:E331,$A$32:$A331,$B330,C$32:C331,"&lt;&gt;"&amp;"ремонт")-SUMIFS(D$32:D331,$A$32:$A331,$B330,C$32:C331,"&lt;&gt;"&amp;"ремонт")</f>
        <v>0</v>
      </c>
      <c r="F330" s="4"/>
      <c r="G330" s="6"/>
      <c r="H330" s="3">
        <f>SUMIFS(H$32:H331,$A$32:$A331,$B330,F$32:F331,"&lt;&gt;"&amp;"ремонт")-SUMIFS(G$32:G331,$A$32:$A331,$B330,F$32:F331,"&lt;&gt;"&amp;"ремонт")</f>
        <v>0</v>
      </c>
      <c r="I330" s="4"/>
      <c r="J330" s="6"/>
      <c r="K330" s="3">
        <f>SUMIFS(K$32:K331,$A$32:$A331,$B330,I$32:I331,"&lt;&gt;"&amp;"ремонт")-SUMIFS(J$32:J331,$A$32:$A331,$B330,I$32:I331,"&lt;&gt;"&amp;"ремонт")</f>
        <v>0</v>
      </c>
      <c r="L330" s="4"/>
      <c r="M330" s="6"/>
      <c r="N330" s="3">
        <f>SUMIFS(N$32:N331,$A$32:$A331,$B330,L$32:L331,"&lt;&gt;"&amp;"ремонт")-SUMIFS(M$32:M331,$A$32:$A331,$B330,L$32:L331,"&lt;&gt;"&amp;"ремонт")</f>
        <v>0</v>
      </c>
      <c r="O330" s="4"/>
      <c r="P330" s="6"/>
      <c r="Q330" s="3">
        <f>SUMIFS(Q$32:Q331,$A$32:$A331,$B330,O$32:O331,"&lt;&gt;"&amp;"ремонт")-SUMIFS(P$32:P331,$A$32:$A331,$B330,O$32:O331,"&lt;&gt;"&amp;"ремонт")</f>
        <v>0</v>
      </c>
      <c r="R330" s="52" t="str">
        <f t="shared" si="32"/>
        <v/>
      </c>
      <c r="S330" s="53" t="str">
        <f t="shared" si="33"/>
        <v/>
      </c>
      <c r="T330" s="54" t="str">
        <f t="shared" si="34"/>
        <v/>
      </c>
      <c r="U330" s="54" t="str">
        <f t="shared" si="35"/>
        <v/>
      </c>
      <c r="V330" s="54" t="str">
        <f t="shared" si="36"/>
        <v/>
      </c>
    </row>
    <row r="331" spans="1:22" x14ac:dyDescent="0.25">
      <c r="A331" s="50">
        <f>MAX(B$2:B331)</f>
        <v>42074</v>
      </c>
      <c r="B331" s="56">
        <f t="shared" si="31"/>
        <v>329</v>
      </c>
      <c r="C331" s="4"/>
      <c r="D331" s="6"/>
      <c r="E331" s="3">
        <f>SUMIFS(E$32:E332,$A$32:$A332,$B331,C$32:C332,"&lt;&gt;"&amp;"ремонт")-SUMIFS(D$32:D332,$A$32:$A332,$B331,C$32:C332,"&lt;&gt;"&amp;"ремонт")</f>
        <v>0</v>
      </c>
      <c r="F331" s="4"/>
      <c r="G331" s="6"/>
      <c r="H331" s="3">
        <f>SUMIFS(H$32:H332,$A$32:$A332,$B331,F$32:F332,"&lt;&gt;"&amp;"ремонт")-SUMIFS(G$32:G332,$A$32:$A332,$B331,F$32:F332,"&lt;&gt;"&amp;"ремонт")</f>
        <v>0</v>
      </c>
      <c r="I331" s="4"/>
      <c r="J331" s="6"/>
      <c r="K331" s="3">
        <f>SUMIFS(K$32:K332,$A$32:$A332,$B331,I$32:I332,"&lt;&gt;"&amp;"ремонт")-SUMIFS(J$32:J332,$A$32:$A332,$B331,I$32:I332,"&lt;&gt;"&amp;"ремонт")</f>
        <v>0</v>
      </c>
      <c r="L331" s="4"/>
      <c r="M331" s="6"/>
      <c r="N331" s="3">
        <f>SUMIFS(N$32:N332,$A$32:$A332,$B331,L$32:L332,"&lt;&gt;"&amp;"ремонт")-SUMIFS(M$32:M332,$A$32:$A332,$B331,L$32:L332,"&lt;&gt;"&amp;"ремонт")</f>
        <v>0</v>
      </c>
      <c r="O331" s="4"/>
      <c r="P331" s="6"/>
      <c r="Q331" s="3">
        <f>SUMIFS(Q$32:Q332,$A$32:$A332,$B331,O$32:O332,"&lt;&gt;"&amp;"ремонт")-SUMIFS(P$32:P332,$A$32:$A332,$B331,O$32:O332,"&lt;&gt;"&amp;"ремонт")</f>
        <v>0</v>
      </c>
      <c r="R331" s="52" t="str">
        <f t="shared" si="32"/>
        <v/>
      </c>
      <c r="S331" s="53" t="str">
        <f t="shared" si="33"/>
        <v/>
      </c>
      <c r="T331" s="54" t="str">
        <f t="shared" si="34"/>
        <v/>
      </c>
      <c r="U331" s="54" t="str">
        <f t="shared" si="35"/>
        <v/>
      </c>
      <c r="V331" s="54" t="str">
        <f t="shared" si="36"/>
        <v/>
      </c>
    </row>
    <row r="332" spans="1:22" x14ac:dyDescent="0.25">
      <c r="A332" s="50">
        <f>MAX(B$2:B332)</f>
        <v>42074</v>
      </c>
      <c r="B332" s="56">
        <f t="shared" si="31"/>
        <v>330</v>
      </c>
      <c r="C332" s="4"/>
      <c r="D332" s="6"/>
      <c r="E332" s="3">
        <f>SUMIFS(E$32:E333,$A$32:$A333,$B332,C$32:C333,"&lt;&gt;"&amp;"ремонт")-SUMIFS(D$32:D333,$A$32:$A333,$B332,C$32:C333,"&lt;&gt;"&amp;"ремонт")</f>
        <v>0</v>
      </c>
      <c r="F332" s="4"/>
      <c r="G332" s="6"/>
      <c r="H332" s="3">
        <f>SUMIFS(H$32:H333,$A$32:$A333,$B332,F$32:F333,"&lt;&gt;"&amp;"ремонт")-SUMIFS(G$32:G333,$A$32:$A333,$B332,F$32:F333,"&lt;&gt;"&amp;"ремонт")</f>
        <v>0</v>
      </c>
      <c r="I332" s="4"/>
      <c r="J332" s="6"/>
      <c r="K332" s="3">
        <f>SUMIFS(K$32:K333,$A$32:$A333,$B332,I$32:I333,"&lt;&gt;"&amp;"ремонт")-SUMIFS(J$32:J333,$A$32:$A333,$B332,I$32:I333,"&lt;&gt;"&amp;"ремонт")</f>
        <v>0</v>
      </c>
      <c r="L332" s="4"/>
      <c r="M332" s="6"/>
      <c r="N332" s="3">
        <f>SUMIFS(N$32:N333,$A$32:$A333,$B332,L$32:L333,"&lt;&gt;"&amp;"ремонт")-SUMIFS(M$32:M333,$A$32:$A333,$B332,L$32:L333,"&lt;&gt;"&amp;"ремонт")</f>
        <v>0</v>
      </c>
      <c r="O332" s="4"/>
      <c r="P332" s="6"/>
      <c r="Q332" s="3">
        <f>SUMIFS(Q$32:Q333,$A$32:$A333,$B332,O$32:O333,"&lt;&gt;"&amp;"ремонт")-SUMIFS(P$32:P333,$A$32:$A333,$B332,O$32:O333,"&lt;&gt;"&amp;"ремонт")</f>
        <v>0</v>
      </c>
      <c r="R332" s="52" t="str">
        <f t="shared" si="32"/>
        <v/>
      </c>
      <c r="S332" s="53" t="str">
        <f t="shared" si="33"/>
        <v/>
      </c>
      <c r="T332" s="54" t="str">
        <f t="shared" si="34"/>
        <v/>
      </c>
      <c r="U332" s="54" t="str">
        <f t="shared" si="35"/>
        <v/>
      </c>
      <c r="V332" s="54" t="str">
        <f t="shared" si="36"/>
        <v/>
      </c>
    </row>
    <row r="333" spans="1:22" x14ac:dyDescent="0.25">
      <c r="A333" s="50">
        <f>MAX(B$2:B333)</f>
        <v>42074</v>
      </c>
      <c r="B333" s="56">
        <f t="shared" si="31"/>
        <v>331</v>
      </c>
      <c r="C333" s="4"/>
      <c r="D333" s="6"/>
      <c r="E333" s="3">
        <f>SUMIFS(E$32:E334,$A$32:$A334,$B333,C$32:C334,"&lt;&gt;"&amp;"ремонт")-SUMIFS(D$32:D334,$A$32:$A334,$B333,C$32:C334,"&lt;&gt;"&amp;"ремонт")</f>
        <v>0</v>
      </c>
      <c r="F333" s="4"/>
      <c r="G333" s="6"/>
      <c r="H333" s="3">
        <f>SUMIFS(H$32:H334,$A$32:$A334,$B333,F$32:F334,"&lt;&gt;"&amp;"ремонт")-SUMIFS(G$32:G334,$A$32:$A334,$B333,F$32:F334,"&lt;&gt;"&amp;"ремонт")</f>
        <v>0</v>
      </c>
      <c r="I333" s="4"/>
      <c r="J333" s="6"/>
      <c r="K333" s="3">
        <f>SUMIFS(K$32:K334,$A$32:$A334,$B333,I$32:I334,"&lt;&gt;"&amp;"ремонт")-SUMIFS(J$32:J334,$A$32:$A334,$B333,I$32:I334,"&lt;&gt;"&amp;"ремонт")</f>
        <v>0</v>
      </c>
      <c r="L333" s="4"/>
      <c r="M333" s="6"/>
      <c r="N333" s="3">
        <f>SUMIFS(N$32:N334,$A$32:$A334,$B333,L$32:L334,"&lt;&gt;"&amp;"ремонт")-SUMIFS(M$32:M334,$A$32:$A334,$B333,L$32:L334,"&lt;&gt;"&amp;"ремонт")</f>
        <v>0</v>
      </c>
      <c r="O333" s="4"/>
      <c r="P333" s="6"/>
      <c r="Q333" s="3">
        <f>SUMIFS(Q$32:Q334,$A$32:$A334,$B333,O$32:O334,"&lt;&gt;"&amp;"ремонт")-SUMIFS(P$32:P334,$A$32:$A334,$B333,O$32:O334,"&lt;&gt;"&amp;"ремонт")</f>
        <v>0</v>
      </c>
      <c r="R333" s="52" t="str">
        <f t="shared" si="32"/>
        <v/>
      </c>
      <c r="S333" s="53" t="str">
        <f t="shared" si="33"/>
        <v/>
      </c>
      <c r="T333" s="54" t="str">
        <f t="shared" si="34"/>
        <v/>
      </c>
      <c r="U333" s="54" t="str">
        <f t="shared" si="35"/>
        <v/>
      </c>
      <c r="V333" s="54" t="str">
        <f t="shared" si="36"/>
        <v/>
      </c>
    </row>
    <row r="334" spans="1:22" x14ac:dyDescent="0.25">
      <c r="A334" s="50">
        <f>MAX(B$2:B334)</f>
        <v>42074</v>
      </c>
      <c r="B334" s="56">
        <f t="shared" si="31"/>
        <v>332</v>
      </c>
      <c r="C334" s="4"/>
      <c r="D334" s="6"/>
      <c r="E334" s="3">
        <f>SUMIFS(E$32:E335,$A$32:$A335,$B334,C$32:C335,"&lt;&gt;"&amp;"ремонт")-SUMIFS(D$32:D335,$A$32:$A335,$B334,C$32:C335,"&lt;&gt;"&amp;"ремонт")</f>
        <v>0</v>
      </c>
      <c r="F334" s="4"/>
      <c r="G334" s="6"/>
      <c r="H334" s="3">
        <f>SUMIFS(H$32:H335,$A$32:$A335,$B334,F$32:F335,"&lt;&gt;"&amp;"ремонт")-SUMIFS(G$32:G335,$A$32:$A335,$B334,F$32:F335,"&lt;&gt;"&amp;"ремонт")</f>
        <v>0</v>
      </c>
      <c r="I334" s="4"/>
      <c r="J334" s="6"/>
      <c r="K334" s="3">
        <f>SUMIFS(K$32:K335,$A$32:$A335,$B334,I$32:I335,"&lt;&gt;"&amp;"ремонт")-SUMIFS(J$32:J335,$A$32:$A335,$B334,I$32:I335,"&lt;&gt;"&amp;"ремонт")</f>
        <v>0</v>
      </c>
      <c r="L334" s="4"/>
      <c r="M334" s="6"/>
      <c r="N334" s="3">
        <f>SUMIFS(N$32:N335,$A$32:$A335,$B334,L$32:L335,"&lt;&gt;"&amp;"ремонт")-SUMIFS(M$32:M335,$A$32:$A335,$B334,L$32:L335,"&lt;&gt;"&amp;"ремонт")</f>
        <v>0</v>
      </c>
      <c r="O334" s="4"/>
      <c r="P334" s="6"/>
      <c r="Q334" s="3">
        <f>SUMIFS(Q$32:Q335,$A$32:$A335,$B334,O$32:O335,"&lt;&gt;"&amp;"ремонт")-SUMIFS(P$32:P335,$A$32:$A335,$B334,O$32:O335,"&lt;&gt;"&amp;"ремонт")</f>
        <v>0</v>
      </c>
      <c r="R334" s="52" t="str">
        <f t="shared" si="32"/>
        <v/>
      </c>
      <c r="S334" s="53" t="str">
        <f t="shared" si="33"/>
        <v/>
      </c>
      <c r="T334" s="54" t="str">
        <f t="shared" si="34"/>
        <v/>
      </c>
      <c r="U334" s="54" t="str">
        <f t="shared" si="35"/>
        <v/>
      </c>
      <c r="V334" s="54" t="str">
        <f t="shared" si="36"/>
        <v/>
      </c>
    </row>
    <row r="335" spans="1:22" x14ac:dyDescent="0.25">
      <c r="A335" s="50">
        <f>MAX(B$2:B335)</f>
        <v>42074</v>
      </c>
      <c r="B335" s="56">
        <f t="shared" si="31"/>
        <v>333</v>
      </c>
      <c r="C335" s="4"/>
      <c r="D335" s="6"/>
      <c r="E335" s="3">
        <f>SUMIFS(E$32:E336,$A$32:$A336,$B335,C$32:C336,"&lt;&gt;"&amp;"ремонт")-SUMIFS(D$32:D336,$A$32:$A336,$B335,C$32:C336,"&lt;&gt;"&amp;"ремонт")</f>
        <v>0</v>
      </c>
      <c r="F335" s="4"/>
      <c r="G335" s="6"/>
      <c r="H335" s="3">
        <f>SUMIFS(H$32:H336,$A$32:$A336,$B335,F$32:F336,"&lt;&gt;"&amp;"ремонт")-SUMIFS(G$32:G336,$A$32:$A336,$B335,F$32:F336,"&lt;&gt;"&amp;"ремонт")</f>
        <v>0</v>
      </c>
      <c r="I335" s="4"/>
      <c r="J335" s="6"/>
      <c r="K335" s="3">
        <f>SUMIFS(K$32:K336,$A$32:$A336,$B335,I$32:I336,"&lt;&gt;"&amp;"ремонт")-SUMIFS(J$32:J336,$A$32:$A336,$B335,I$32:I336,"&lt;&gt;"&amp;"ремонт")</f>
        <v>0</v>
      </c>
      <c r="L335" s="4"/>
      <c r="M335" s="6"/>
      <c r="N335" s="3">
        <f>SUMIFS(N$32:N336,$A$32:$A336,$B335,L$32:L336,"&lt;&gt;"&amp;"ремонт")-SUMIFS(M$32:M336,$A$32:$A336,$B335,L$32:L336,"&lt;&gt;"&amp;"ремонт")</f>
        <v>0</v>
      </c>
      <c r="O335" s="4"/>
      <c r="P335" s="6"/>
      <c r="Q335" s="3">
        <f>SUMIFS(Q$32:Q336,$A$32:$A336,$B335,O$32:O336,"&lt;&gt;"&amp;"ремонт")-SUMIFS(P$32:P336,$A$32:$A336,$B335,O$32:O336,"&lt;&gt;"&amp;"ремонт")</f>
        <v>0</v>
      </c>
      <c r="R335" s="52" t="str">
        <f t="shared" si="32"/>
        <v/>
      </c>
      <c r="S335" s="53" t="str">
        <f t="shared" si="33"/>
        <v/>
      </c>
      <c r="T335" s="54" t="str">
        <f t="shared" si="34"/>
        <v/>
      </c>
      <c r="U335" s="54" t="str">
        <f t="shared" si="35"/>
        <v/>
      </c>
      <c r="V335" s="54" t="str">
        <f t="shared" si="36"/>
        <v/>
      </c>
    </row>
    <row r="336" spans="1:22" x14ac:dyDescent="0.25">
      <c r="A336" s="50">
        <f>MAX(B$2:B336)</f>
        <v>42074</v>
      </c>
      <c r="B336" s="56">
        <f t="shared" si="31"/>
        <v>334</v>
      </c>
      <c r="C336" s="4"/>
      <c r="D336" s="6"/>
      <c r="E336" s="3">
        <f>SUMIFS(E$32:E337,$A$32:$A337,$B336,C$32:C337,"&lt;&gt;"&amp;"ремонт")-SUMIFS(D$32:D337,$A$32:$A337,$B336,C$32:C337,"&lt;&gt;"&amp;"ремонт")</f>
        <v>0</v>
      </c>
      <c r="F336" s="4"/>
      <c r="G336" s="6"/>
      <c r="H336" s="3">
        <f>SUMIFS(H$32:H337,$A$32:$A337,$B336,F$32:F337,"&lt;&gt;"&amp;"ремонт")-SUMIFS(G$32:G337,$A$32:$A337,$B336,F$32:F337,"&lt;&gt;"&amp;"ремонт")</f>
        <v>0</v>
      </c>
      <c r="I336" s="4"/>
      <c r="J336" s="6"/>
      <c r="K336" s="3">
        <f>SUMIFS(K$32:K337,$A$32:$A337,$B336,I$32:I337,"&lt;&gt;"&amp;"ремонт")-SUMIFS(J$32:J337,$A$32:$A337,$B336,I$32:I337,"&lt;&gt;"&amp;"ремонт")</f>
        <v>0</v>
      </c>
      <c r="L336" s="4"/>
      <c r="M336" s="6"/>
      <c r="N336" s="3">
        <f>SUMIFS(N$32:N337,$A$32:$A337,$B336,L$32:L337,"&lt;&gt;"&amp;"ремонт")-SUMIFS(M$32:M337,$A$32:$A337,$B336,L$32:L337,"&lt;&gt;"&amp;"ремонт")</f>
        <v>0</v>
      </c>
      <c r="O336" s="4"/>
      <c r="P336" s="6"/>
      <c r="Q336" s="3">
        <f>SUMIFS(Q$32:Q337,$A$32:$A337,$B336,O$32:O337,"&lt;&gt;"&amp;"ремонт")-SUMIFS(P$32:P337,$A$32:$A337,$B336,O$32:O337,"&lt;&gt;"&amp;"ремонт")</f>
        <v>0</v>
      </c>
      <c r="R336" s="52" t="str">
        <f t="shared" si="32"/>
        <v/>
      </c>
      <c r="S336" s="53" t="str">
        <f t="shared" si="33"/>
        <v/>
      </c>
      <c r="T336" s="54" t="str">
        <f t="shared" si="34"/>
        <v/>
      </c>
      <c r="U336" s="54" t="str">
        <f t="shared" si="35"/>
        <v/>
      </c>
      <c r="V336" s="54" t="str">
        <f t="shared" si="36"/>
        <v/>
      </c>
    </row>
    <row r="337" spans="1:22" x14ac:dyDescent="0.25">
      <c r="A337" s="50">
        <f>MAX(B$2:B337)</f>
        <v>42074</v>
      </c>
      <c r="B337" s="56">
        <f t="shared" si="31"/>
        <v>335</v>
      </c>
      <c r="C337" s="4"/>
      <c r="D337" s="6"/>
      <c r="E337" s="3">
        <f>SUMIFS(E$32:E338,$A$32:$A338,$B337,C$32:C338,"&lt;&gt;"&amp;"ремонт")-SUMIFS(D$32:D338,$A$32:$A338,$B337,C$32:C338,"&lt;&gt;"&amp;"ремонт")</f>
        <v>0</v>
      </c>
      <c r="F337" s="4"/>
      <c r="G337" s="6"/>
      <c r="H337" s="3">
        <f>SUMIFS(H$32:H338,$A$32:$A338,$B337,F$32:F338,"&lt;&gt;"&amp;"ремонт")-SUMIFS(G$32:G338,$A$32:$A338,$B337,F$32:F338,"&lt;&gt;"&amp;"ремонт")</f>
        <v>0</v>
      </c>
      <c r="I337" s="4"/>
      <c r="J337" s="6"/>
      <c r="K337" s="3">
        <f>SUMIFS(K$32:K338,$A$32:$A338,$B337,I$32:I338,"&lt;&gt;"&amp;"ремонт")-SUMIFS(J$32:J338,$A$32:$A338,$B337,I$32:I338,"&lt;&gt;"&amp;"ремонт")</f>
        <v>0</v>
      </c>
      <c r="L337" s="4"/>
      <c r="M337" s="6"/>
      <c r="N337" s="3">
        <f>SUMIFS(N$32:N338,$A$32:$A338,$B337,L$32:L338,"&lt;&gt;"&amp;"ремонт")-SUMIFS(M$32:M338,$A$32:$A338,$B337,L$32:L338,"&lt;&gt;"&amp;"ремонт")</f>
        <v>0</v>
      </c>
      <c r="O337" s="4"/>
      <c r="P337" s="6"/>
      <c r="Q337" s="3">
        <f>SUMIFS(Q$32:Q338,$A$32:$A338,$B337,O$32:O338,"&lt;&gt;"&amp;"ремонт")-SUMIFS(P$32:P338,$A$32:$A338,$B337,O$32:O338,"&lt;&gt;"&amp;"ремонт")</f>
        <v>0</v>
      </c>
      <c r="R337" s="52" t="str">
        <f t="shared" si="32"/>
        <v/>
      </c>
      <c r="S337" s="53" t="str">
        <f t="shared" si="33"/>
        <v/>
      </c>
      <c r="T337" s="54" t="str">
        <f t="shared" si="34"/>
        <v/>
      </c>
      <c r="U337" s="54" t="str">
        <f t="shared" si="35"/>
        <v/>
      </c>
      <c r="V337" s="54" t="str">
        <f t="shared" si="36"/>
        <v/>
      </c>
    </row>
    <row r="338" spans="1:22" x14ac:dyDescent="0.25">
      <c r="A338" s="50">
        <f>MAX(B$2:B338)</f>
        <v>42074</v>
      </c>
      <c r="B338" s="56">
        <f t="shared" si="31"/>
        <v>336</v>
      </c>
      <c r="C338" s="4"/>
      <c r="D338" s="6"/>
      <c r="E338" s="3">
        <f>SUMIFS(E$32:E339,$A$32:$A339,$B338,C$32:C339,"&lt;&gt;"&amp;"ремонт")-SUMIFS(D$32:D339,$A$32:$A339,$B338,C$32:C339,"&lt;&gt;"&amp;"ремонт")</f>
        <v>0</v>
      </c>
      <c r="F338" s="4"/>
      <c r="G338" s="6"/>
      <c r="H338" s="3">
        <f>SUMIFS(H$32:H339,$A$32:$A339,$B338,F$32:F339,"&lt;&gt;"&amp;"ремонт")-SUMIFS(G$32:G339,$A$32:$A339,$B338,F$32:F339,"&lt;&gt;"&amp;"ремонт")</f>
        <v>0</v>
      </c>
      <c r="I338" s="4"/>
      <c r="J338" s="6"/>
      <c r="K338" s="3">
        <f>SUMIFS(K$32:K339,$A$32:$A339,$B338,I$32:I339,"&lt;&gt;"&amp;"ремонт")-SUMIFS(J$32:J339,$A$32:$A339,$B338,I$32:I339,"&lt;&gt;"&amp;"ремонт")</f>
        <v>0</v>
      </c>
      <c r="L338" s="4"/>
      <c r="M338" s="6"/>
      <c r="N338" s="3">
        <f>SUMIFS(N$32:N339,$A$32:$A339,$B338,L$32:L339,"&lt;&gt;"&amp;"ремонт")-SUMIFS(M$32:M339,$A$32:$A339,$B338,L$32:L339,"&lt;&gt;"&amp;"ремонт")</f>
        <v>0</v>
      </c>
      <c r="O338" s="4"/>
      <c r="P338" s="6"/>
      <c r="Q338" s="3">
        <f>SUMIFS(Q$32:Q339,$A$32:$A339,$B338,O$32:O339,"&lt;&gt;"&amp;"ремонт")-SUMIFS(P$32:P339,$A$32:$A339,$B338,O$32:O339,"&lt;&gt;"&amp;"ремонт")</f>
        <v>0</v>
      </c>
      <c r="R338" s="52" t="str">
        <f t="shared" si="32"/>
        <v/>
      </c>
      <c r="S338" s="53" t="str">
        <f t="shared" si="33"/>
        <v/>
      </c>
      <c r="T338" s="54" t="str">
        <f t="shared" si="34"/>
        <v/>
      </c>
      <c r="U338" s="54" t="str">
        <f t="shared" si="35"/>
        <v/>
      </c>
      <c r="V338" s="54" t="str">
        <f t="shared" si="36"/>
        <v/>
      </c>
    </row>
    <row r="339" spans="1:22" x14ac:dyDescent="0.25">
      <c r="A339" s="50">
        <f>MAX(B$2:B339)</f>
        <v>42074</v>
      </c>
      <c r="B339" s="56">
        <f t="shared" si="31"/>
        <v>337</v>
      </c>
      <c r="C339" s="4"/>
      <c r="D339" s="6"/>
      <c r="E339" s="3">
        <f>SUMIFS(E$32:E340,$A$32:$A340,$B339,C$32:C340,"&lt;&gt;"&amp;"ремонт")-SUMIFS(D$32:D340,$A$32:$A340,$B339,C$32:C340,"&lt;&gt;"&amp;"ремонт")</f>
        <v>0</v>
      </c>
      <c r="F339" s="4"/>
      <c r="G339" s="6"/>
      <c r="H339" s="3">
        <f>SUMIFS(H$32:H340,$A$32:$A340,$B339,F$32:F340,"&lt;&gt;"&amp;"ремонт")-SUMIFS(G$32:G340,$A$32:$A340,$B339,F$32:F340,"&lt;&gt;"&amp;"ремонт")</f>
        <v>0</v>
      </c>
      <c r="I339" s="4"/>
      <c r="J339" s="6"/>
      <c r="K339" s="3">
        <f>SUMIFS(K$32:K340,$A$32:$A340,$B339,I$32:I340,"&lt;&gt;"&amp;"ремонт")-SUMIFS(J$32:J340,$A$32:$A340,$B339,I$32:I340,"&lt;&gt;"&amp;"ремонт")</f>
        <v>0</v>
      </c>
      <c r="L339" s="4"/>
      <c r="M339" s="6"/>
      <c r="N339" s="3">
        <f>SUMIFS(N$32:N340,$A$32:$A340,$B339,L$32:L340,"&lt;&gt;"&amp;"ремонт")-SUMIFS(M$32:M340,$A$32:$A340,$B339,L$32:L340,"&lt;&gt;"&amp;"ремонт")</f>
        <v>0</v>
      </c>
      <c r="O339" s="4"/>
      <c r="P339" s="6"/>
      <c r="Q339" s="3">
        <f>SUMIFS(Q$32:Q340,$A$32:$A340,$B339,O$32:O340,"&lt;&gt;"&amp;"ремонт")-SUMIFS(P$32:P340,$A$32:$A340,$B339,O$32:O340,"&lt;&gt;"&amp;"ремонт")</f>
        <v>0</v>
      </c>
      <c r="R339" s="52" t="str">
        <f t="shared" si="32"/>
        <v/>
      </c>
      <c r="S339" s="53" t="str">
        <f t="shared" si="33"/>
        <v/>
      </c>
      <c r="T339" s="54" t="str">
        <f t="shared" si="34"/>
        <v/>
      </c>
      <c r="U339" s="54" t="str">
        <f t="shared" si="35"/>
        <v/>
      </c>
      <c r="V339" s="54" t="str">
        <f t="shared" si="36"/>
        <v/>
      </c>
    </row>
    <row r="340" spans="1:22" x14ac:dyDescent="0.25">
      <c r="A340" s="50">
        <f>MAX(B$2:B340)</f>
        <v>42074</v>
      </c>
      <c r="B340" s="56">
        <f t="shared" si="31"/>
        <v>338</v>
      </c>
      <c r="C340" s="4"/>
      <c r="D340" s="6"/>
      <c r="E340" s="3">
        <f>SUMIFS(E$32:E341,$A$32:$A341,$B340,C$32:C341,"&lt;&gt;"&amp;"ремонт")-SUMIFS(D$32:D341,$A$32:$A341,$B340,C$32:C341,"&lt;&gt;"&amp;"ремонт")</f>
        <v>0</v>
      </c>
      <c r="F340" s="4"/>
      <c r="G340" s="6"/>
      <c r="H340" s="3">
        <f>SUMIFS(H$32:H341,$A$32:$A341,$B340,F$32:F341,"&lt;&gt;"&amp;"ремонт")-SUMIFS(G$32:G341,$A$32:$A341,$B340,F$32:F341,"&lt;&gt;"&amp;"ремонт")</f>
        <v>0</v>
      </c>
      <c r="I340" s="4"/>
      <c r="J340" s="6"/>
      <c r="K340" s="3">
        <f>SUMIFS(K$32:K341,$A$32:$A341,$B340,I$32:I341,"&lt;&gt;"&amp;"ремонт")-SUMIFS(J$32:J341,$A$32:$A341,$B340,I$32:I341,"&lt;&gt;"&amp;"ремонт")</f>
        <v>0</v>
      </c>
      <c r="L340" s="4"/>
      <c r="M340" s="6"/>
      <c r="N340" s="3">
        <f>SUMIFS(N$32:N341,$A$32:$A341,$B340,L$32:L341,"&lt;&gt;"&amp;"ремонт")-SUMIFS(M$32:M341,$A$32:$A341,$B340,L$32:L341,"&lt;&gt;"&amp;"ремонт")</f>
        <v>0</v>
      </c>
      <c r="O340" s="4"/>
      <c r="P340" s="6"/>
      <c r="Q340" s="3">
        <f>SUMIFS(Q$32:Q341,$A$32:$A341,$B340,O$32:O341,"&lt;&gt;"&amp;"ремонт")-SUMIFS(P$32:P341,$A$32:$A341,$B340,O$32:O341,"&lt;&gt;"&amp;"ремонт")</f>
        <v>0</v>
      </c>
      <c r="R340" s="52" t="str">
        <f t="shared" si="32"/>
        <v/>
      </c>
      <c r="S340" s="53" t="str">
        <f t="shared" si="33"/>
        <v/>
      </c>
      <c r="T340" s="54" t="str">
        <f t="shared" si="34"/>
        <v/>
      </c>
      <c r="U340" s="54" t="str">
        <f t="shared" si="35"/>
        <v/>
      </c>
      <c r="V340" s="54" t="str">
        <f t="shared" si="36"/>
        <v/>
      </c>
    </row>
    <row r="341" spans="1:22" x14ac:dyDescent="0.25">
      <c r="A341" s="50">
        <f>MAX(B$2:B341)</f>
        <v>42074</v>
      </c>
      <c r="B341" s="56">
        <f t="shared" si="31"/>
        <v>339</v>
      </c>
      <c r="C341" s="4"/>
      <c r="D341" s="6"/>
      <c r="E341" s="3">
        <f>SUMIFS(E$32:E342,$A$32:$A342,$B341,C$32:C342,"&lt;&gt;"&amp;"ремонт")-SUMIFS(D$32:D342,$A$32:$A342,$B341,C$32:C342,"&lt;&gt;"&amp;"ремонт")</f>
        <v>0</v>
      </c>
      <c r="F341" s="4"/>
      <c r="G341" s="6"/>
      <c r="H341" s="3">
        <f>SUMIFS(H$32:H342,$A$32:$A342,$B341,F$32:F342,"&lt;&gt;"&amp;"ремонт")-SUMIFS(G$32:G342,$A$32:$A342,$B341,F$32:F342,"&lt;&gt;"&amp;"ремонт")</f>
        <v>0</v>
      </c>
      <c r="I341" s="4"/>
      <c r="J341" s="6"/>
      <c r="K341" s="3">
        <f>SUMIFS(K$32:K342,$A$32:$A342,$B341,I$32:I342,"&lt;&gt;"&amp;"ремонт")-SUMIFS(J$32:J342,$A$32:$A342,$B341,I$32:I342,"&lt;&gt;"&amp;"ремонт")</f>
        <v>0</v>
      </c>
      <c r="L341" s="4"/>
      <c r="M341" s="6"/>
      <c r="N341" s="3">
        <f>SUMIFS(N$32:N342,$A$32:$A342,$B341,L$32:L342,"&lt;&gt;"&amp;"ремонт")-SUMIFS(M$32:M342,$A$32:$A342,$B341,L$32:L342,"&lt;&gt;"&amp;"ремонт")</f>
        <v>0</v>
      </c>
      <c r="O341" s="4"/>
      <c r="P341" s="6"/>
      <c r="Q341" s="3">
        <f>SUMIFS(Q$32:Q342,$A$32:$A342,$B341,O$32:O342,"&lt;&gt;"&amp;"ремонт")-SUMIFS(P$32:P342,$A$32:$A342,$B341,O$32:O342,"&lt;&gt;"&amp;"ремонт")</f>
        <v>0</v>
      </c>
      <c r="R341" s="52" t="str">
        <f t="shared" si="32"/>
        <v/>
      </c>
      <c r="S341" s="53" t="str">
        <f t="shared" si="33"/>
        <v/>
      </c>
      <c r="T341" s="54" t="str">
        <f t="shared" si="34"/>
        <v/>
      </c>
      <c r="U341" s="54" t="str">
        <f t="shared" si="35"/>
        <v/>
      </c>
      <c r="V341" s="54" t="str">
        <f t="shared" si="36"/>
        <v/>
      </c>
    </row>
    <row r="342" spans="1:22" x14ac:dyDescent="0.25">
      <c r="A342" s="50">
        <f>MAX(B$2:B342)</f>
        <v>42074</v>
      </c>
      <c r="B342" s="56">
        <f t="shared" si="31"/>
        <v>340</v>
      </c>
      <c r="C342" s="4"/>
      <c r="D342" s="6"/>
      <c r="E342" s="3">
        <f>SUMIFS(E$32:E343,$A$32:$A343,$B342,C$32:C343,"&lt;&gt;"&amp;"ремонт")-SUMIFS(D$32:D343,$A$32:$A343,$B342,C$32:C343,"&lt;&gt;"&amp;"ремонт")</f>
        <v>0</v>
      </c>
      <c r="F342" s="4"/>
      <c r="G342" s="6"/>
      <c r="H342" s="3">
        <f>SUMIFS(H$32:H343,$A$32:$A343,$B342,F$32:F343,"&lt;&gt;"&amp;"ремонт")-SUMIFS(G$32:G343,$A$32:$A343,$B342,F$32:F343,"&lt;&gt;"&amp;"ремонт")</f>
        <v>0</v>
      </c>
      <c r="I342" s="4"/>
      <c r="J342" s="6"/>
      <c r="K342" s="3">
        <f>SUMIFS(K$32:K343,$A$32:$A343,$B342,I$32:I343,"&lt;&gt;"&amp;"ремонт")-SUMIFS(J$32:J343,$A$32:$A343,$B342,I$32:I343,"&lt;&gt;"&amp;"ремонт")</f>
        <v>0</v>
      </c>
      <c r="L342" s="4"/>
      <c r="M342" s="6"/>
      <c r="N342" s="3">
        <f>SUMIFS(N$32:N343,$A$32:$A343,$B342,L$32:L343,"&lt;&gt;"&amp;"ремонт")-SUMIFS(M$32:M343,$A$32:$A343,$B342,L$32:L343,"&lt;&gt;"&amp;"ремонт")</f>
        <v>0</v>
      </c>
      <c r="O342" s="4"/>
      <c r="P342" s="6"/>
      <c r="Q342" s="3">
        <f>SUMIFS(Q$32:Q343,$A$32:$A343,$B342,O$32:O343,"&lt;&gt;"&amp;"ремонт")-SUMIFS(P$32:P343,$A$32:$A343,$B342,O$32:O343,"&lt;&gt;"&amp;"ремонт")</f>
        <v>0</v>
      </c>
      <c r="R342" s="52" t="str">
        <f t="shared" si="32"/>
        <v/>
      </c>
      <c r="S342" s="53" t="str">
        <f t="shared" si="33"/>
        <v/>
      </c>
      <c r="T342" s="54" t="str">
        <f t="shared" si="34"/>
        <v/>
      </c>
      <c r="U342" s="54" t="str">
        <f t="shared" si="35"/>
        <v/>
      </c>
      <c r="V342" s="54" t="str">
        <f t="shared" si="36"/>
        <v/>
      </c>
    </row>
    <row r="343" spans="1:22" x14ac:dyDescent="0.25">
      <c r="A343" s="50">
        <f>MAX(B$2:B343)</f>
        <v>42074</v>
      </c>
      <c r="B343" s="56">
        <f t="shared" si="31"/>
        <v>341</v>
      </c>
      <c r="C343" s="4"/>
      <c r="D343" s="6"/>
      <c r="E343" s="3">
        <f>SUMIFS(E$32:E344,$A$32:$A344,$B343,C$32:C344,"&lt;&gt;"&amp;"ремонт")-SUMIFS(D$32:D344,$A$32:$A344,$B343,C$32:C344,"&lt;&gt;"&amp;"ремонт")</f>
        <v>0</v>
      </c>
      <c r="F343" s="4"/>
      <c r="G343" s="6"/>
      <c r="H343" s="3">
        <f>SUMIFS(H$32:H344,$A$32:$A344,$B343,F$32:F344,"&lt;&gt;"&amp;"ремонт")-SUMIFS(G$32:G344,$A$32:$A344,$B343,F$32:F344,"&lt;&gt;"&amp;"ремонт")</f>
        <v>0</v>
      </c>
      <c r="I343" s="4"/>
      <c r="J343" s="6"/>
      <c r="K343" s="3">
        <f>SUMIFS(K$32:K344,$A$32:$A344,$B343,I$32:I344,"&lt;&gt;"&amp;"ремонт")-SUMIFS(J$32:J344,$A$32:$A344,$B343,I$32:I344,"&lt;&gt;"&amp;"ремонт")</f>
        <v>0</v>
      </c>
      <c r="L343" s="4"/>
      <c r="M343" s="6"/>
      <c r="N343" s="3">
        <f>SUMIFS(N$32:N344,$A$32:$A344,$B343,L$32:L344,"&lt;&gt;"&amp;"ремонт")-SUMIFS(M$32:M344,$A$32:$A344,$B343,L$32:L344,"&lt;&gt;"&amp;"ремонт")</f>
        <v>0</v>
      </c>
      <c r="O343" s="4"/>
      <c r="P343" s="6"/>
      <c r="Q343" s="3">
        <f>SUMIFS(Q$32:Q344,$A$32:$A344,$B343,O$32:O344,"&lt;&gt;"&amp;"ремонт")-SUMIFS(P$32:P344,$A$32:$A344,$B343,O$32:O344,"&lt;&gt;"&amp;"ремонт")</f>
        <v>0</v>
      </c>
      <c r="R343" s="52" t="str">
        <f t="shared" si="32"/>
        <v/>
      </c>
      <c r="S343" s="53" t="str">
        <f t="shared" si="33"/>
        <v/>
      </c>
      <c r="T343" s="54" t="str">
        <f t="shared" si="34"/>
        <v/>
      </c>
      <c r="U343" s="54" t="str">
        <f t="shared" si="35"/>
        <v/>
      </c>
      <c r="V343" s="54" t="str">
        <f t="shared" si="36"/>
        <v/>
      </c>
    </row>
    <row r="344" spans="1:22" x14ac:dyDescent="0.25">
      <c r="A344" s="50">
        <f>MAX(B$2:B344)</f>
        <v>42074</v>
      </c>
      <c r="B344" s="56">
        <f t="shared" si="31"/>
        <v>342</v>
      </c>
      <c r="C344" s="4"/>
      <c r="D344" s="6"/>
      <c r="E344" s="3">
        <f>SUMIFS(E$32:E345,$A$32:$A345,$B344,C$32:C345,"&lt;&gt;"&amp;"ремонт")-SUMIFS(D$32:D345,$A$32:$A345,$B344,C$32:C345,"&lt;&gt;"&amp;"ремонт")</f>
        <v>0</v>
      </c>
      <c r="F344" s="4"/>
      <c r="G344" s="6"/>
      <c r="H344" s="3">
        <f>SUMIFS(H$32:H345,$A$32:$A345,$B344,F$32:F345,"&lt;&gt;"&amp;"ремонт")-SUMIFS(G$32:G345,$A$32:$A345,$B344,F$32:F345,"&lt;&gt;"&amp;"ремонт")</f>
        <v>0</v>
      </c>
      <c r="I344" s="4"/>
      <c r="J344" s="6"/>
      <c r="K344" s="3">
        <f>SUMIFS(K$32:K345,$A$32:$A345,$B344,I$32:I345,"&lt;&gt;"&amp;"ремонт")-SUMIFS(J$32:J345,$A$32:$A345,$B344,I$32:I345,"&lt;&gt;"&amp;"ремонт")</f>
        <v>0</v>
      </c>
      <c r="L344" s="4"/>
      <c r="M344" s="6"/>
      <c r="N344" s="3">
        <f>SUMIFS(N$32:N345,$A$32:$A345,$B344,L$32:L345,"&lt;&gt;"&amp;"ремонт")-SUMIFS(M$32:M345,$A$32:$A345,$B344,L$32:L345,"&lt;&gt;"&amp;"ремонт")</f>
        <v>0</v>
      </c>
      <c r="O344" s="4"/>
      <c r="P344" s="6"/>
      <c r="Q344" s="3">
        <f>SUMIFS(Q$32:Q345,$A$32:$A345,$B344,O$32:O345,"&lt;&gt;"&amp;"ремонт")-SUMIFS(P$32:P345,$A$32:$A345,$B344,O$32:O345,"&lt;&gt;"&amp;"ремонт")</f>
        <v>0</v>
      </c>
      <c r="R344" s="52" t="str">
        <f t="shared" si="32"/>
        <v/>
      </c>
      <c r="S344" s="53" t="str">
        <f t="shared" si="33"/>
        <v/>
      </c>
      <c r="T344" s="54" t="str">
        <f t="shared" si="34"/>
        <v/>
      </c>
      <c r="U344" s="54" t="str">
        <f t="shared" si="35"/>
        <v/>
      </c>
      <c r="V344" s="54" t="str">
        <f t="shared" si="36"/>
        <v/>
      </c>
    </row>
    <row r="345" spans="1:22" x14ac:dyDescent="0.25">
      <c r="A345" s="50">
        <f>MAX(B$2:B345)</f>
        <v>42074</v>
      </c>
      <c r="B345" s="56">
        <f t="shared" si="31"/>
        <v>343</v>
      </c>
      <c r="C345" s="4"/>
      <c r="D345" s="6"/>
      <c r="E345" s="3">
        <f>SUMIFS(E$32:E346,$A$32:$A346,$B345,C$32:C346,"&lt;&gt;"&amp;"ремонт")-SUMIFS(D$32:D346,$A$32:$A346,$B345,C$32:C346,"&lt;&gt;"&amp;"ремонт")</f>
        <v>0</v>
      </c>
      <c r="F345" s="4"/>
      <c r="G345" s="6"/>
      <c r="H345" s="3">
        <f>SUMIFS(H$32:H346,$A$32:$A346,$B345,F$32:F346,"&lt;&gt;"&amp;"ремонт")-SUMIFS(G$32:G346,$A$32:$A346,$B345,F$32:F346,"&lt;&gt;"&amp;"ремонт")</f>
        <v>0</v>
      </c>
      <c r="I345" s="4"/>
      <c r="J345" s="6"/>
      <c r="K345" s="3">
        <f>SUMIFS(K$32:K346,$A$32:$A346,$B345,I$32:I346,"&lt;&gt;"&amp;"ремонт")-SUMIFS(J$32:J346,$A$32:$A346,$B345,I$32:I346,"&lt;&gt;"&amp;"ремонт")</f>
        <v>0</v>
      </c>
      <c r="L345" s="4"/>
      <c r="M345" s="6"/>
      <c r="N345" s="3">
        <f>SUMIFS(N$32:N346,$A$32:$A346,$B345,L$32:L346,"&lt;&gt;"&amp;"ремонт")-SUMIFS(M$32:M346,$A$32:$A346,$B345,L$32:L346,"&lt;&gt;"&amp;"ремонт")</f>
        <v>0</v>
      </c>
      <c r="O345" s="4"/>
      <c r="P345" s="6"/>
      <c r="Q345" s="3">
        <f>SUMIFS(Q$32:Q346,$A$32:$A346,$B345,O$32:O346,"&lt;&gt;"&amp;"ремонт")-SUMIFS(P$32:P346,$A$32:$A346,$B345,O$32:O346,"&lt;&gt;"&amp;"ремонт")</f>
        <v>0</v>
      </c>
      <c r="R345" s="52" t="str">
        <f t="shared" si="32"/>
        <v/>
      </c>
      <c r="S345" s="53" t="str">
        <f t="shared" si="33"/>
        <v/>
      </c>
      <c r="T345" s="54" t="str">
        <f t="shared" si="34"/>
        <v/>
      </c>
      <c r="U345" s="54" t="str">
        <f t="shared" si="35"/>
        <v/>
      </c>
      <c r="V345" s="54" t="str">
        <f t="shared" si="36"/>
        <v/>
      </c>
    </row>
    <row r="346" spans="1:22" x14ac:dyDescent="0.25">
      <c r="A346" s="50">
        <f>MAX(B$2:B346)</f>
        <v>42074</v>
      </c>
      <c r="B346" s="56">
        <f t="shared" si="31"/>
        <v>344</v>
      </c>
      <c r="C346" s="4"/>
      <c r="D346" s="6"/>
      <c r="E346" s="3">
        <f>SUMIFS(E$32:E347,$A$32:$A347,$B346,C$32:C347,"&lt;&gt;"&amp;"ремонт")-SUMIFS(D$32:D347,$A$32:$A347,$B346,C$32:C347,"&lt;&gt;"&amp;"ремонт")</f>
        <v>0</v>
      </c>
      <c r="F346" s="4"/>
      <c r="G346" s="6"/>
      <c r="H346" s="3">
        <f>SUMIFS(H$32:H347,$A$32:$A347,$B346,F$32:F347,"&lt;&gt;"&amp;"ремонт")-SUMIFS(G$32:G347,$A$32:$A347,$B346,F$32:F347,"&lt;&gt;"&amp;"ремонт")</f>
        <v>0</v>
      </c>
      <c r="I346" s="4"/>
      <c r="J346" s="6"/>
      <c r="K346" s="3">
        <f>SUMIFS(K$32:K347,$A$32:$A347,$B346,I$32:I347,"&lt;&gt;"&amp;"ремонт")-SUMIFS(J$32:J347,$A$32:$A347,$B346,I$32:I347,"&lt;&gt;"&amp;"ремонт")</f>
        <v>0</v>
      </c>
      <c r="L346" s="4"/>
      <c r="M346" s="6"/>
      <c r="N346" s="3">
        <f>SUMIFS(N$32:N347,$A$32:$A347,$B346,L$32:L347,"&lt;&gt;"&amp;"ремонт")-SUMIFS(M$32:M347,$A$32:$A347,$B346,L$32:L347,"&lt;&gt;"&amp;"ремонт")</f>
        <v>0</v>
      </c>
      <c r="O346" s="4"/>
      <c r="P346" s="6"/>
      <c r="Q346" s="3">
        <f>SUMIFS(Q$32:Q347,$A$32:$A347,$B346,O$32:O347,"&lt;&gt;"&amp;"ремонт")-SUMIFS(P$32:P347,$A$32:$A347,$B346,O$32:O347,"&lt;&gt;"&amp;"ремонт")</f>
        <v>0</v>
      </c>
      <c r="R346" s="52" t="str">
        <f t="shared" si="32"/>
        <v/>
      </c>
      <c r="S346" s="53" t="str">
        <f t="shared" si="33"/>
        <v/>
      </c>
      <c r="T346" s="54" t="str">
        <f t="shared" si="34"/>
        <v/>
      </c>
      <c r="U346" s="54" t="str">
        <f t="shared" si="35"/>
        <v/>
      </c>
      <c r="V346" s="54" t="str">
        <f t="shared" si="36"/>
        <v/>
      </c>
    </row>
    <row r="347" spans="1:22" x14ac:dyDescent="0.25">
      <c r="A347" s="50">
        <f>MAX(B$2:B347)</f>
        <v>42074</v>
      </c>
      <c r="B347" s="56">
        <f t="shared" si="31"/>
        <v>345</v>
      </c>
      <c r="C347" s="4"/>
      <c r="D347" s="6"/>
      <c r="E347" s="3">
        <f>SUMIFS(E$32:E348,$A$32:$A348,$B347,C$32:C348,"&lt;&gt;"&amp;"ремонт")-SUMIFS(D$32:D348,$A$32:$A348,$B347,C$32:C348,"&lt;&gt;"&amp;"ремонт")</f>
        <v>0</v>
      </c>
      <c r="F347" s="4"/>
      <c r="G347" s="6"/>
      <c r="H347" s="3">
        <f>SUMIFS(H$32:H348,$A$32:$A348,$B347,F$32:F348,"&lt;&gt;"&amp;"ремонт")-SUMIFS(G$32:G348,$A$32:$A348,$B347,F$32:F348,"&lt;&gt;"&amp;"ремонт")</f>
        <v>0</v>
      </c>
      <c r="I347" s="4"/>
      <c r="J347" s="6"/>
      <c r="K347" s="3">
        <f>SUMIFS(K$32:K348,$A$32:$A348,$B347,I$32:I348,"&lt;&gt;"&amp;"ремонт")-SUMIFS(J$32:J348,$A$32:$A348,$B347,I$32:I348,"&lt;&gt;"&amp;"ремонт")</f>
        <v>0</v>
      </c>
      <c r="L347" s="4"/>
      <c r="M347" s="6"/>
      <c r="N347" s="3">
        <f>SUMIFS(N$32:N348,$A$32:$A348,$B347,L$32:L348,"&lt;&gt;"&amp;"ремонт")-SUMIFS(M$32:M348,$A$32:$A348,$B347,L$32:L348,"&lt;&gt;"&amp;"ремонт")</f>
        <v>0</v>
      </c>
      <c r="O347" s="4"/>
      <c r="P347" s="6"/>
      <c r="Q347" s="3">
        <f>SUMIFS(Q$32:Q348,$A$32:$A348,$B347,O$32:O348,"&lt;&gt;"&amp;"ремонт")-SUMIFS(P$32:P348,$A$32:$A348,$B347,O$32:O348,"&lt;&gt;"&amp;"ремонт")</f>
        <v>0</v>
      </c>
      <c r="R347" s="52" t="str">
        <f t="shared" si="32"/>
        <v/>
      </c>
      <c r="S347" s="53" t="str">
        <f t="shared" si="33"/>
        <v/>
      </c>
      <c r="T347" s="54" t="str">
        <f t="shared" si="34"/>
        <v/>
      </c>
      <c r="U347" s="54" t="str">
        <f t="shared" si="35"/>
        <v/>
      </c>
      <c r="V347" s="54" t="str">
        <f t="shared" si="36"/>
        <v/>
      </c>
    </row>
    <row r="348" spans="1:22" x14ac:dyDescent="0.25">
      <c r="A348" s="50">
        <f>MAX(B$2:B348)</f>
        <v>42074</v>
      </c>
      <c r="B348" s="56">
        <f t="shared" si="31"/>
        <v>346</v>
      </c>
      <c r="C348" s="4"/>
      <c r="D348" s="6"/>
      <c r="E348" s="3">
        <f>SUMIFS(E$32:E349,$A$32:$A349,$B348,C$32:C349,"&lt;&gt;"&amp;"ремонт")-SUMIFS(D$32:D349,$A$32:$A349,$B348,C$32:C349,"&lt;&gt;"&amp;"ремонт")</f>
        <v>0</v>
      </c>
      <c r="F348" s="4"/>
      <c r="G348" s="6"/>
      <c r="H348" s="3">
        <f>SUMIFS(H$32:H349,$A$32:$A349,$B348,F$32:F349,"&lt;&gt;"&amp;"ремонт")-SUMIFS(G$32:G349,$A$32:$A349,$B348,F$32:F349,"&lt;&gt;"&amp;"ремонт")</f>
        <v>0</v>
      </c>
      <c r="I348" s="4"/>
      <c r="J348" s="6"/>
      <c r="K348" s="3">
        <f>SUMIFS(K$32:K349,$A$32:$A349,$B348,I$32:I349,"&lt;&gt;"&amp;"ремонт")-SUMIFS(J$32:J349,$A$32:$A349,$B348,I$32:I349,"&lt;&gt;"&amp;"ремонт")</f>
        <v>0</v>
      </c>
      <c r="L348" s="4"/>
      <c r="M348" s="6"/>
      <c r="N348" s="3">
        <f>SUMIFS(N$32:N349,$A$32:$A349,$B348,L$32:L349,"&lt;&gt;"&amp;"ремонт")-SUMIFS(M$32:M349,$A$32:$A349,$B348,L$32:L349,"&lt;&gt;"&amp;"ремонт")</f>
        <v>0</v>
      </c>
      <c r="O348" s="4"/>
      <c r="P348" s="6"/>
      <c r="Q348" s="3">
        <f>SUMIFS(Q$32:Q349,$A$32:$A349,$B348,O$32:O349,"&lt;&gt;"&amp;"ремонт")-SUMIFS(P$32:P349,$A$32:$A349,$B348,O$32:O349,"&lt;&gt;"&amp;"ремонт")</f>
        <v>0</v>
      </c>
      <c r="R348" s="52" t="str">
        <f t="shared" si="32"/>
        <v/>
      </c>
      <c r="S348" s="53" t="str">
        <f t="shared" si="33"/>
        <v/>
      </c>
      <c r="T348" s="54" t="str">
        <f t="shared" si="34"/>
        <v/>
      </c>
      <c r="U348" s="54" t="str">
        <f t="shared" si="35"/>
        <v/>
      </c>
      <c r="V348" s="54" t="str">
        <f t="shared" si="36"/>
        <v/>
      </c>
    </row>
    <row r="349" spans="1:22" x14ac:dyDescent="0.25">
      <c r="A349" s="50">
        <f>MAX(B$2:B349)</f>
        <v>42074</v>
      </c>
      <c r="B349" s="56">
        <f t="shared" si="31"/>
        <v>347</v>
      </c>
      <c r="C349" s="4"/>
      <c r="D349" s="6"/>
      <c r="E349" s="3">
        <f>SUMIFS(E$32:E350,$A$32:$A350,$B349,C$32:C350,"&lt;&gt;"&amp;"ремонт")-SUMIFS(D$32:D350,$A$32:$A350,$B349,C$32:C350,"&lt;&gt;"&amp;"ремонт")</f>
        <v>0</v>
      </c>
      <c r="F349" s="4"/>
      <c r="G349" s="6"/>
      <c r="H349" s="3">
        <f>SUMIFS(H$32:H350,$A$32:$A350,$B349,F$32:F350,"&lt;&gt;"&amp;"ремонт")-SUMIFS(G$32:G350,$A$32:$A350,$B349,F$32:F350,"&lt;&gt;"&amp;"ремонт")</f>
        <v>0</v>
      </c>
      <c r="I349" s="4"/>
      <c r="J349" s="6"/>
      <c r="K349" s="3">
        <f>SUMIFS(K$32:K350,$A$32:$A350,$B349,I$32:I350,"&lt;&gt;"&amp;"ремонт")-SUMIFS(J$32:J350,$A$32:$A350,$B349,I$32:I350,"&lt;&gt;"&amp;"ремонт")</f>
        <v>0</v>
      </c>
      <c r="L349" s="4"/>
      <c r="M349" s="6"/>
      <c r="N349" s="3">
        <f>SUMIFS(N$32:N350,$A$32:$A350,$B349,L$32:L350,"&lt;&gt;"&amp;"ремонт")-SUMIFS(M$32:M350,$A$32:$A350,$B349,L$32:L350,"&lt;&gt;"&amp;"ремонт")</f>
        <v>0</v>
      </c>
      <c r="O349" s="4"/>
      <c r="P349" s="6"/>
      <c r="Q349" s="3">
        <f>SUMIFS(Q$32:Q350,$A$32:$A350,$B349,O$32:O350,"&lt;&gt;"&amp;"ремонт")-SUMIFS(P$32:P350,$A$32:$A350,$B349,O$32:O350,"&lt;&gt;"&amp;"ремонт")</f>
        <v>0</v>
      </c>
      <c r="R349" s="52" t="str">
        <f t="shared" si="32"/>
        <v/>
      </c>
      <c r="S349" s="53" t="str">
        <f t="shared" si="33"/>
        <v/>
      </c>
      <c r="T349" s="54" t="str">
        <f t="shared" si="34"/>
        <v/>
      </c>
      <c r="U349" s="54" t="str">
        <f t="shared" si="35"/>
        <v/>
      </c>
      <c r="V349" s="54" t="str">
        <f t="shared" si="36"/>
        <v/>
      </c>
    </row>
    <row r="350" spans="1:22" x14ac:dyDescent="0.25">
      <c r="A350" s="50">
        <f>MAX(B$2:B350)</f>
        <v>42074</v>
      </c>
      <c r="B350" s="56">
        <f t="shared" si="31"/>
        <v>348</v>
      </c>
      <c r="C350" s="4"/>
      <c r="D350" s="6"/>
      <c r="E350" s="3">
        <f>SUMIFS(E$32:E351,$A$32:$A351,$B350,C$32:C351,"&lt;&gt;"&amp;"ремонт")-SUMIFS(D$32:D351,$A$32:$A351,$B350,C$32:C351,"&lt;&gt;"&amp;"ремонт")</f>
        <v>0</v>
      </c>
      <c r="F350" s="4"/>
      <c r="G350" s="6"/>
      <c r="H350" s="3">
        <f>SUMIFS(H$32:H351,$A$32:$A351,$B350,F$32:F351,"&lt;&gt;"&amp;"ремонт")-SUMIFS(G$32:G351,$A$32:$A351,$B350,F$32:F351,"&lt;&gt;"&amp;"ремонт")</f>
        <v>0</v>
      </c>
      <c r="I350" s="4"/>
      <c r="J350" s="6"/>
      <c r="K350" s="3">
        <f>SUMIFS(K$32:K351,$A$32:$A351,$B350,I$32:I351,"&lt;&gt;"&amp;"ремонт")-SUMIFS(J$32:J351,$A$32:$A351,$B350,I$32:I351,"&lt;&gt;"&amp;"ремонт")</f>
        <v>0</v>
      </c>
      <c r="L350" s="4"/>
      <c r="M350" s="6"/>
      <c r="N350" s="3">
        <f>SUMIFS(N$32:N351,$A$32:$A351,$B350,L$32:L351,"&lt;&gt;"&amp;"ремонт")-SUMIFS(M$32:M351,$A$32:$A351,$B350,L$32:L351,"&lt;&gt;"&amp;"ремонт")</f>
        <v>0</v>
      </c>
      <c r="O350" s="4"/>
      <c r="P350" s="6"/>
      <c r="Q350" s="3">
        <f>SUMIFS(Q$32:Q351,$A$32:$A351,$B350,O$32:O351,"&lt;&gt;"&amp;"ремонт")-SUMIFS(P$32:P351,$A$32:$A351,$B350,O$32:O351,"&lt;&gt;"&amp;"ремонт")</f>
        <v>0</v>
      </c>
      <c r="R350" s="52" t="str">
        <f t="shared" si="32"/>
        <v/>
      </c>
      <c r="S350" s="53" t="str">
        <f t="shared" si="33"/>
        <v/>
      </c>
      <c r="T350" s="54" t="str">
        <f t="shared" si="34"/>
        <v/>
      </c>
      <c r="U350" s="54" t="str">
        <f t="shared" si="35"/>
        <v/>
      </c>
      <c r="V350" s="54" t="str">
        <f t="shared" si="36"/>
        <v/>
      </c>
    </row>
    <row r="351" spans="1:22" x14ac:dyDescent="0.25">
      <c r="A351" s="50">
        <f>MAX(B$2:B351)</f>
        <v>42074</v>
      </c>
      <c r="B351" s="56">
        <f t="shared" si="31"/>
        <v>349</v>
      </c>
      <c r="C351" s="4"/>
      <c r="D351" s="6"/>
      <c r="E351" s="3">
        <f>SUMIFS(E$32:E352,$A$32:$A352,$B351,C$32:C352,"&lt;&gt;"&amp;"ремонт")-SUMIFS(D$32:D352,$A$32:$A352,$B351,C$32:C352,"&lt;&gt;"&amp;"ремонт")</f>
        <v>0</v>
      </c>
      <c r="F351" s="4"/>
      <c r="G351" s="6"/>
      <c r="H351" s="3">
        <f>SUMIFS(H$32:H352,$A$32:$A352,$B351,F$32:F352,"&lt;&gt;"&amp;"ремонт")-SUMIFS(G$32:G352,$A$32:$A352,$B351,F$32:F352,"&lt;&gt;"&amp;"ремонт")</f>
        <v>0</v>
      </c>
      <c r="I351" s="4"/>
      <c r="J351" s="6"/>
      <c r="K351" s="3">
        <f>SUMIFS(K$32:K352,$A$32:$A352,$B351,I$32:I352,"&lt;&gt;"&amp;"ремонт")-SUMIFS(J$32:J352,$A$32:$A352,$B351,I$32:I352,"&lt;&gt;"&amp;"ремонт")</f>
        <v>0</v>
      </c>
      <c r="L351" s="4"/>
      <c r="M351" s="6"/>
      <c r="N351" s="3">
        <f>SUMIFS(N$32:N352,$A$32:$A352,$B351,L$32:L352,"&lt;&gt;"&amp;"ремонт")-SUMIFS(M$32:M352,$A$32:$A352,$B351,L$32:L352,"&lt;&gt;"&amp;"ремонт")</f>
        <v>0</v>
      </c>
      <c r="O351" s="4"/>
      <c r="P351" s="6"/>
      <c r="Q351" s="3">
        <f>SUMIFS(Q$32:Q352,$A$32:$A352,$B351,O$32:O352,"&lt;&gt;"&amp;"ремонт")-SUMIFS(P$32:P352,$A$32:$A352,$B351,O$32:O352,"&lt;&gt;"&amp;"ремонт")</f>
        <v>0</v>
      </c>
      <c r="R351" s="52" t="str">
        <f t="shared" si="32"/>
        <v/>
      </c>
      <c r="S351" s="53" t="str">
        <f t="shared" si="33"/>
        <v/>
      </c>
      <c r="T351" s="54" t="str">
        <f t="shared" si="34"/>
        <v/>
      </c>
      <c r="U351" s="54" t="str">
        <f t="shared" si="35"/>
        <v/>
      </c>
      <c r="V351" s="54" t="str">
        <f t="shared" si="36"/>
        <v/>
      </c>
    </row>
    <row r="352" spans="1:22" x14ac:dyDescent="0.25">
      <c r="A352" s="50">
        <f>MAX(B$2:B352)</f>
        <v>42074</v>
      </c>
      <c r="B352" s="56">
        <f t="shared" si="31"/>
        <v>350</v>
      </c>
      <c r="C352" s="4"/>
      <c r="D352" s="6"/>
      <c r="E352" s="3">
        <f>SUMIFS(E$32:E353,$A$32:$A353,$B352,C$32:C353,"&lt;&gt;"&amp;"ремонт")-SUMIFS(D$32:D353,$A$32:$A353,$B352,C$32:C353,"&lt;&gt;"&amp;"ремонт")</f>
        <v>0</v>
      </c>
      <c r="F352" s="4"/>
      <c r="G352" s="6"/>
      <c r="H352" s="3">
        <f>SUMIFS(H$32:H353,$A$32:$A353,$B352,F$32:F353,"&lt;&gt;"&amp;"ремонт")-SUMIFS(G$32:G353,$A$32:$A353,$B352,F$32:F353,"&lt;&gt;"&amp;"ремонт")</f>
        <v>0</v>
      </c>
      <c r="I352" s="4"/>
      <c r="J352" s="6"/>
      <c r="K352" s="3">
        <f>SUMIFS(K$32:K353,$A$32:$A353,$B352,I$32:I353,"&lt;&gt;"&amp;"ремонт")-SUMIFS(J$32:J353,$A$32:$A353,$B352,I$32:I353,"&lt;&gt;"&amp;"ремонт")</f>
        <v>0</v>
      </c>
      <c r="L352" s="4"/>
      <c r="M352" s="6"/>
      <c r="N352" s="3">
        <f>SUMIFS(N$32:N353,$A$32:$A353,$B352,L$32:L353,"&lt;&gt;"&amp;"ремонт")-SUMIFS(M$32:M353,$A$32:$A353,$B352,L$32:L353,"&lt;&gt;"&amp;"ремонт")</f>
        <v>0</v>
      </c>
      <c r="O352" s="4"/>
      <c r="P352" s="6"/>
      <c r="Q352" s="3">
        <f>SUMIFS(Q$32:Q353,$A$32:$A353,$B352,O$32:O353,"&lt;&gt;"&amp;"ремонт")-SUMIFS(P$32:P353,$A$32:$A353,$B352,O$32:O353,"&lt;&gt;"&amp;"ремонт")</f>
        <v>0</v>
      </c>
      <c r="R352" s="52" t="str">
        <f t="shared" si="32"/>
        <v/>
      </c>
      <c r="S352" s="53" t="str">
        <f t="shared" si="33"/>
        <v/>
      </c>
      <c r="T352" s="54" t="str">
        <f t="shared" si="34"/>
        <v/>
      </c>
      <c r="U352" s="54" t="str">
        <f t="shared" si="35"/>
        <v/>
      </c>
      <c r="V352" s="54" t="str">
        <f t="shared" si="36"/>
        <v/>
      </c>
    </row>
    <row r="353" spans="1:22" x14ac:dyDescent="0.25">
      <c r="A353" s="50">
        <f>MAX(B$2:B353)</f>
        <v>42074</v>
      </c>
      <c r="B353" s="56">
        <f t="shared" si="31"/>
        <v>351</v>
      </c>
      <c r="C353" s="4"/>
      <c r="D353" s="6"/>
      <c r="E353" s="3">
        <f>SUMIFS(E$32:E354,$A$32:$A354,$B353,C$32:C354,"&lt;&gt;"&amp;"ремонт")-SUMIFS(D$32:D354,$A$32:$A354,$B353,C$32:C354,"&lt;&gt;"&amp;"ремонт")</f>
        <v>0</v>
      </c>
      <c r="F353" s="4"/>
      <c r="G353" s="6"/>
      <c r="H353" s="3">
        <f>SUMIFS(H$32:H354,$A$32:$A354,$B353,F$32:F354,"&lt;&gt;"&amp;"ремонт")-SUMIFS(G$32:G354,$A$32:$A354,$B353,F$32:F354,"&lt;&gt;"&amp;"ремонт")</f>
        <v>0</v>
      </c>
      <c r="I353" s="4"/>
      <c r="J353" s="6"/>
      <c r="K353" s="3">
        <f>SUMIFS(K$32:K354,$A$32:$A354,$B353,I$32:I354,"&lt;&gt;"&amp;"ремонт")-SUMIFS(J$32:J354,$A$32:$A354,$B353,I$32:I354,"&lt;&gt;"&amp;"ремонт")</f>
        <v>0</v>
      </c>
      <c r="L353" s="4"/>
      <c r="M353" s="6"/>
      <c r="N353" s="3">
        <f>SUMIFS(N$32:N354,$A$32:$A354,$B353,L$32:L354,"&lt;&gt;"&amp;"ремонт")-SUMIFS(M$32:M354,$A$32:$A354,$B353,L$32:L354,"&lt;&gt;"&amp;"ремонт")</f>
        <v>0</v>
      </c>
      <c r="O353" s="4"/>
      <c r="P353" s="6"/>
      <c r="Q353" s="3">
        <f>SUMIFS(Q$32:Q354,$A$32:$A354,$B353,O$32:O354,"&lt;&gt;"&amp;"ремонт")-SUMIFS(P$32:P354,$A$32:$A354,$B353,O$32:O354,"&lt;&gt;"&amp;"ремонт")</f>
        <v>0</v>
      </c>
      <c r="R353" s="52" t="str">
        <f t="shared" si="32"/>
        <v/>
      </c>
      <c r="S353" s="53" t="str">
        <f t="shared" si="33"/>
        <v/>
      </c>
      <c r="T353" s="54" t="str">
        <f t="shared" si="34"/>
        <v/>
      </c>
      <c r="U353" s="54" t="str">
        <f t="shared" si="35"/>
        <v/>
      </c>
      <c r="V353" s="54" t="str">
        <f t="shared" si="36"/>
        <v/>
      </c>
    </row>
    <row r="354" spans="1:22" x14ac:dyDescent="0.25">
      <c r="A354" s="50">
        <f>MAX(B$2:B354)</f>
        <v>42074</v>
      </c>
      <c r="B354" s="56">
        <f t="shared" si="31"/>
        <v>352</v>
      </c>
      <c r="C354" s="4"/>
      <c r="D354" s="6"/>
      <c r="E354" s="3">
        <f>SUMIFS(E$32:E355,$A$32:$A355,$B354,C$32:C355,"&lt;&gt;"&amp;"ремонт")-SUMIFS(D$32:D355,$A$32:$A355,$B354,C$32:C355,"&lt;&gt;"&amp;"ремонт")</f>
        <v>0</v>
      </c>
      <c r="F354" s="4"/>
      <c r="G354" s="6"/>
      <c r="H354" s="3">
        <f>SUMIFS(H$32:H355,$A$32:$A355,$B354,F$32:F355,"&lt;&gt;"&amp;"ремонт")-SUMIFS(G$32:G355,$A$32:$A355,$B354,F$32:F355,"&lt;&gt;"&amp;"ремонт")</f>
        <v>0</v>
      </c>
      <c r="I354" s="4"/>
      <c r="J354" s="6"/>
      <c r="K354" s="3">
        <f>SUMIFS(K$32:K355,$A$32:$A355,$B354,I$32:I355,"&lt;&gt;"&amp;"ремонт")-SUMIFS(J$32:J355,$A$32:$A355,$B354,I$32:I355,"&lt;&gt;"&amp;"ремонт")</f>
        <v>0</v>
      </c>
      <c r="L354" s="4"/>
      <c r="M354" s="6"/>
      <c r="N354" s="3">
        <f>SUMIFS(N$32:N355,$A$32:$A355,$B354,L$32:L355,"&lt;&gt;"&amp;"ремонт")-SUMIFS(M$32:M355,$A$32:$A355,$B354,L$32:L355,"&lt;&gt;"&amp;"ремонт")</f>
        <v>0</v>
      </c>
      <c r="O354" s="4"/>
      <c r="P354" s="6"/>
      <c r="Q354" s="3">
        <f>SUMIFS(Q$32:Q355,$A$32:$A355,$B354,O$32:O355,"&lt;&gt;"&amp;"ремонт")-SUMIFS(P$32:P355,$A$32:$A355,$B354,O$32:O355,"&lt;&gt;"&amp;"ремонт")</f>
        <v>0</v>
      </c>
      <c r="R354" s="52" t="str">
        <f t="shared" si="32"/>
        <v/>
      </c>
      <c r="S354" s="53" t="str">
        <f t="shared" si="33"/>
        <v/>
      </c>
      <c r="T354" s="54" t="str">
        <f t="shared" si="34"/>
        <v/>
      </c>
      <c r="U354" s="54" t="str">
        <f t="shared" si="35"/>
        <v/>
      </c>
      <c r="V354" s="54" t="str">
        <f t="shared" si="36"/>
        <v/>
      </c>
    </row>
    <row r="355" spans="1:22" x14ac:dyDescent="0.25">
      <c r="A355" s="50">
        <f>MAX(B$2:B355)</f>
        <v>42074</v>
      </c>
      <c r="B355" s="56">
        <f t="shared" si="31"/>
        <v>353</v>
      </c>
      <c r="C355" s="4"/>
      <c r="D355" s="6"/>
      <c r="E355" s="3">
        <f>SUMIFS(E$32:E356,$A$32:$A356,$B355,C$32:C356,"&lt;&gt;"&amp;"ремонт")-SUMIFS(D$32:D356,$A$32:$A356,$B355,C$32:C356,"&lt;&gt;"&amp;"ремонт")</f>
        <v>0</v>
      </c>
      <c r="F355" s="4"/>
      <c r="G355" s="6"/>
      <c r="H355" s="3">
        <f>SUMIFS(H$32:H356,$A$32:$A356,$B355,F$32:F356,"&lt;&gt;"&amp;"ремонт")-SUMIFS(G$32:G356,$A$32:$A356,$B355,F$32:F356,"&lt;&gt;"&amp;"ремонт")</f>
        <v>0</v>
      </c>
      <c r="I355" s="4"/>
      <c r="J355" s="6"/>
      <c r="K355" s="3">
        <f>SUMIFS(K$32:K356,$A$32:$A356,$B355,I$32:I356,"&lt;&gt;"&amp;"ремонт")-SUMIFS(J$32:J356,$A$32:$A356,$B355,I$32:I356,"&lt;&gt;"&amp;"ремонт")</f>
        <v>0</v>
      </c>
      <c r="L355" s="4"/>
      <c r="M355" s="6"/>
      <c r="N355" s="3">
        <f>SUMIFS(N$32:N356,$A$32:$A356,$B355,L$32:L356,"&lt;&gt;"&amp;"ремонт")-SUMIFS(M$32:M356,$A$32:$A356,$B355,L$32:L356,"&lt;&gt;"&amp;"ремонт")</f>
        <v>0</v>
      </c>
      <c r="O355" s="4"/>
      <c r="P355" s="6"/>
      <c r="Q355" s="3">
        <f>SUMIFS(Q$32:Q356,$A$32:$A356,$B355,O$32:O356,"&lt;&gt;"&amp;"ремонт")-SUMIFS(P$32:P356,$A$32:$A356,$B355,O$32:O356,"&lt;&gt;"&amp;"ремонт")</f>
        <v>0</v>
      </c>
      <c r="R355" s="52" t="str">
        <f t="shared" si="32"/>
        <v/>
      </c>
      <c r="S355" s="53" t="str">
        <f t="shared" si="33"/>
        <v/>
      </c>
      <c r="T355" s="54" t="str">
        <f t="shared" si="34"/>
        <v/>
      </c>
      <c r="U355" s="54" t="str">
        <f t="shared" si="35"/>
        <v/>
      </c>
      <c r="V355" s="54" t="str">
        <f t="shared" si="36"/>
        <v/>
      </c>
    </row>
    <row r="356" spans="1:22" x14ac:dyDescent="0.25">
      <c r="A356" s="50">
        <f>MAX(B$2:B356)</f>
        <v>42074</v>
      </c>
      <c r="B356" s="56">
        <f t="shared" si="31"/>
        <v>354</v>
      </c>
      <c r="C356" s="4"/>
      <c r="D356" s="6"/>
      <c r="E356" s="3">
        <f>SUMIFS(E$32:E357,$A$32:$A357,$B356,C$32:C357,"&lt;&gt;"&amp;"ремонт")-SUMIFS(D$32:D357,$A$32:$A357,$B356,C$32:C357,"&lt;&gt;"&amp;"ремонт")</f>
        <v>0</v>
      </c>
      <c r="F356" s="4"/>
      <c r="G356" s="6"/>
      <c r="H356" s="3">
        <f>SUMIFS(H$32:H357,$A$32:$A357,$B356,F$32:F357,"&lt;&gt;"&amp;"ремонт")-SUMIFS(G$32:G357,$A$32:$A357,$B356,F$32:F357,"&lt;&gt;"&amp;"ремонт")</f>
        <v>0</v>
      </c>
      <c r="I356" s="4"/>
      <c r="J356" s="6"/>
      <c r="K356" s="3">
        <f>SUMIFS(K$32:K357,$A$32:$A357,$B356,I$32:I357,"&lt;&gt;"&amp;"ремонт")-SUMIFS(J$32:J357,$A$32:$A357,$B356,I$32:I357,"&lt;&gt;"&amp;"ремонт")</f>
        <v>0</v>
      </c>
      <c r="L356" s="4"/>
      <c r="M356" s="6"/>
      <c r="N356" s="3">
        <f>SUMIFS(N$32:N357,$A$32:$A357,$B356,L$32:L357,"&lt;&gt;"&amp;"ремонт")-SUMIFS(M$32:M357,$A$32:$A357,$B356,L$32:L357,"&lt;&gt;"&amp;"ремонт")</f>
        <v>0</v>
      </c>
      <c r="O356" s="4"/>
      <c r="P356" s="6"/>
      <c r="Q356" s="3">
        <f>SUMIFS(Q$32:Q357,$A$32:$A357,$B356,O$32:O357,"&lt;&gt;"&amp;"ремонт")-SUMIFS(P$32:P357,$A$32:$A357,$B356,O$32:O357,"&lt;&gt;"&amp;"ремонт")</f>
        <v>0</v>
      </c>
      <c r="R356" s="52" t="str">
        <f t="shared" si="32"/>
        <v/>
      </c>
      <c r="S356" s="53" t="str">
        <f t="shared" si="33"/>
        <v/>
      </c>
      <c r="T356" s="54" t="str">
        <f t="shared" si="34"/>
        <v/>
      </c>
      <c r="U356" s="54" t="str">
        <f t="shared" si="35"/>
        <v/>
      </c>
      <c r="V356" s="54" t="str">
        <f t="shared" si="36"/>
        <v/>
      </c>
    </row>
    <row r="357" spans="1:22" x14ac:dyDescent="0.25">
      <c r="A357" s="50">
        <f>MAX(B$2:B357)</f>
        <v>42074</v>
      </c>
      <c r="B357" s="56">
        <f t="shared" si="31"/>
        <v>355</v>
      </c>
      <c r="C357" s="4"/>
      <c r="D357" s="6"/>
      <c r="E357" s="3">
        <f>SUMIFS(E$32:E358,$A$32:$A358,$B357,C$32:C358,"&lt;&gt;"&amp;"ремонт")-SUMIFS(D$32:D358,$A$32:$A358,$B357,C$32:C358,"&lt;&gt;"&amp;"ремонт")</f>
        <v>0</v>
      </c>
      <c r="F357" s="4"/>
      <c r="G357" s="6"/>
      <c r="H357" s="3">
        <f>SUMIFS(H$32:H358,$A$32:$A358,$B357,F$32:F358,"&lt;&gt;"&amp;"ремонт")-SUMIFS(G$32:G358,$A$32:$A358,$B357,F$32:F358,"&lt;&gt;"&amp;"ремонт")</f>
        <v>0</v>
      </c>
      <c r="I357" s="4"/>
      <c r="J357" s="6"/>
      <c r="K357" s="3">
        <f>SUMIFS(K$32:K358,$A$32:$A358,$B357,I$32:I358,"&lt;&gt;"&amp;"ремонт")-SUMIFS(J$32:J358,$A$32:$A358,$B357,I$32:I358,"&lt;&gt;"&amp;"ремонт")</f>
        <v>0</v>
      </c>
      <c r="L357" s="4"/>
      <c r="M357" s="6"/>
      <c r="N357" s="3">
        <f>SUMIFS(N$32:N358,$A$32:$A358,$B357,L$32:L358,"&lt;&gt;"&amp;"ремонт")-SUMIFS(M$32:M358,$A$32:$A358,$B357,L$32:L358,"&lt;&gt;"&amp;"ремонт")</f>
        <v>0</v>
      </c>
      <c r="O357" s="4"/>
      <c r="P357" s="6"/>
      <c r="Q357" s="3">
        <f>SUMIFS(Q$32:Q358,$A$32:$A358,$B357,O$32:O358,"&lt;&gt;"&amp;"ремонт")-SUMIFS(P$32:P358,$A$32:$A358,$B357,O$32:O358,"&lt;&gt;"&amp;"ремонт")</f>
        <v>0</v>
      </c>
      <c r="R357" s="52" t="str">
        <f t="shared" si="32"/>
        <v/>
      </c>
      <c r="S357" s="53" t="str">
        <f t="shared" si="33"/>
        <v/>
      </c>
      <c r="T357" s="54" t="str">
        <f t="shared" si="34"/>
        <v/>
      </c>
      <c r="U357" s="54" t="str">
        <f t="shared" si="35"/>
        <v/>
      </c>
      <c r="V357" s="54" t="str">
        <f t="shared" si="36"/>
        <v/>
      </c>
    </row>
    <row r="358" spans="1:22" x14ac:dyDescent="0.25">
      <c r="A358" s="50">
        <f>MAX(B$2:B358)</f>
        <v>42074</v>
      </c>
      <c r="B358" s="56">
        <f t="shared" si="31"/>
        <v>356</v>
      </c>
      <c r="C358" s="4"/>
      <c r="D358" s="6"/>
      <c r="E358" s="3">
        <f>SUMIFS(E$32:E359,$A$32:$A359,$B358,C$32:C359,"&lt;&gt;"&amp;"ремонт")-SUMIFS(D$32:D359,$A$32:$A359,$B358,C$32:C359,"&lt;&gt;"&amp;"ремонт")</f>
        <v>0</v>
      </c>
      <c r="F358" s="4"/>
      <c r="G358" s="6"/>
      <c r="H358" s="3">
        <f>SUMIFS(H$32:H359,$A$32:$A359,$B358,F$32:F359,"&lt;&gt;"&amp;"ремонт")-SUMIFS(G$32:G359,$A$32:$A359,$B358,F$32:F359,"&lt;&gt;"&amp;"ремонт")</f>
        <v>0</v>
      </c>
      <c r="I358" s="4"/>
      <c r="J358" s="6"/>
      <c r="K358" s="3">
        <f>SUMIFS(K$32:K359,$A$32:$A359,$B358,I$32:I359,"&lt;&gt;"&amp;"ремонт")-SUMIFS(J$32:J359,$A$32:$A359,$B358,I$32:I359,"&lt;&gt;"&amp;"ремонт")</f>
        <v>0</v>
      </c>
      <c r="L358" s="4"/>
      <c r="M358" s="6"/>
      <c r="N358" s="3">
        <f>SUMIFS(N$32:N359,$A$32:$A359,$B358,L$32:L359,"&lt;&gt;"&amp;"ремонт")-SUMIFS(M$32:M359,$A$32:$A359,$B358,L$32:L359,"&lt;&gt;"&amp;"ремонт")</f>
        <v>0</v>
      </c>
      <c r="O358" s="4"/>
      <c r="P358" s="6"/>
      <c r="Q358" s="3">
        <f>SUMIFS(Q$32:Q359,$A$32:$A359,$B358,O$32:O359,"&lt;&gt;"&amp;"ремонт")-SUMIFS(P$32:P359,$A$32:$A359,$B358,O$32:O359,"&lt;&gt;"&amp;"ремонт")</f>
        <v>0</v>
      </c>
      <c r="R358" s="52" t="str">
        <f t="shared" si="32"/>
        <v/>
      </c>
      <c r="S358" s="53" t="str">
        <f t="shared" si="33"/>
        <v/>
      </c>
      <c r="T358" s="54" t="str">
        <f t="shared" si="34"/>
        <v/>
      </c>
      <c r="U358" s="54" t="str">
        <f t="shared" si="35"/>
        <v/>
      </c>
      <c r="V358" s="54" t="str">
        <f t="shared" si="36"/>
        <v/>
      </c>
    </row>
    <row r="359" spans="1:22" x14ac:dyDescent="0.25">
      <c r="A359" s="50">
        <f>MAX(B$2:B359)</f>
        <v>42074</v>
      </c>
      <c r="B359" s="56">
        <f t="shared" si="31"/>
        <v>357</v>
      </c>
      <c r="C359" s="4"/>
      <c r="D359" s="6"/>
      <c r="E359" s="3">
        <f>SUMIFS(E$32:E360,$A$32:$A360,$B359,C$32:C360,"&lt;&gt;"&amp;"ремонт")-SUMIFS(D$32:D360,$A$32:$A360,$B359,C$32:C360,"&lt;&gt;"&amp;"ремонт")</f>
        <v>0</v>
      </c>
      <c r="F359" s="4"/>
      <c r="G359" s="6"/>
      <c r="H359" s="3">
        <f>SUMIFS(H$32:H360,$A$32:$A360,$B359,F$32:F360,"&lt;&gt;"&amp;"ремонт")-SUMIFS(G$32:G360,$A$32:$A360,$B359,F$32:F360,"&lt;&gt;"&amp;"ремонт")</f>
        <v>0</v>
      </c>
      <c r="I359" s="4"/>
      <c r="J359" s="6"/>
      <c r="K359" s="3">
        <f>SUMIFS(K$32:K360,$A$32:$A360,$B359,I$32:I360,"&lt;&gt;"&amp;"ремонт")-SUMIFS(J$32:J360,$A$32:$A360,$B359,I$32:I360,"&lt;&gt;"&amp;"ремонт")</f>
        <v>0</v>
      </c>
      <c r="L359" s="4"/>
      <c r="M359" s="6"/>
      <c r="N359" s="3">
        <f>SUMIFS(N$32:N360,$A$32:$A360,$B359,L$32:L360,"&lt;&gt;"&amp;"ремонт")-SUMIFS(M$32:M360,$A$32:$A360,$B359,L$32:L360,"&lt;&gt;"&amp;"ремонт")</f>
        <v>0</v>
      </c>
      <c r="O359" s="4"/>
      <c r="P359" s="6"/>
      <c r="Q359" s="3">
        <f>SUMIFS(Q$32:Q360,$A$32:$A360,$B359,O$32:O360,"&lt;&gt;"&amp;"ремонт")-SUMIFS(P$32:P360,$A$32:$A360,$B359,O$32:O360,"&lt;&gt;"&amp;"ремонт")</f>
        <v>0</v>
      </c>
      <c r="R359" s="52" t="str">
        <f t="shared" si="32"/>
        <v/>
      </c>
      <c r="S359" s="53" t="str">
        <f t="shared" si="33"/>
        <v/>
      </c>
      <c r="T359" s="54" t="str">
        <f t="shared" si="34"/>
        <v/>
      </c>
      <c r="U359" s="54" t="str">
        <f t="shared" si="35"/>
        <v/>
      </c>
      <c r="V359" s="54" t="str">
        <f t="shared" si="36"/>
        <v/>
      </c>
    </row>
    <row r="360" spans="1:22" x14ac:dyDescent="0.25">
      <c r="A360" s="50">
        <f>MAX(B$2:B360)</f>
        <v>42074</v>
      </c>
      <c r="B360" s="56">
        <f t="shared" si="31"/>
        <v>358</v>
      </c>
      <c r="C360" s="4"/>
      <c r="D360" s="6"/>
      <c r="E360" s="3">
        <f>SUMIFS(E$32:E361,$A$32:$A361,$B360,C$32:C361,"&lt;&gt;"&amp;"ремонт")-SUMIFS(D$32:D361,$A$32:$A361,$B360,C$32:C361,"&lt;&gt;"&amp;"ремонт")</f>
        <v>0</v>
      </c>
      <c r="F360" s="4"/>
      <c r="G360" s="6"/>
      <c r="H360" s="3">
        <f>SUMIFS(H$32:H361,$A$32:$A361,$B360,F$32:F361,"&lt;&gt;"&amp;"ремонт")-SUMIFS(G$32:G361,$A$32:$A361,$B360,F$32:F361,"&lt;&gt;"&amp;"ремонт")</f>
        <v>0</v>
      </c>
      <c r="I360" s="4"/>
      <c r="J360" s="6"/>
      <c r="K360" s="3">
        <f>SUMIFS(K$32:K361,$A$32:$A361,$B360,I$32:I361,"&lt;&gt;"&amp;"ремонт")-SUMIFS(J$32:J361,$A$32:$A361,$B360,I$32:I361,"&lt;&gt;"&amp;"ремонт")</f>
        <v>0</v>
      </c>
      <c r="L360" s="4"/>
      <c r="M360" s="6"/>
      <c r="N360" s="3">
        <f>SUMIFS(N$32:N361,$A$32:$A361,$B360,L$32:L361,"&lt;&gt;"&amp;"ремонт")-SUMIFS(M$32:M361,$A$32:$A361,$B360,L$32:L361,"&lt;&gt;"&amp;"ремонт")</f>
        <v>0</v>
      </c>
      <c r="O360" s="4"/>
      <c r="P360" s="6"/>
      <c r="Q360" s="3">
        <f>SUMIFS(Q$32:Q361,$A$32:$A361,$B360,O$32:O361,"&lt;&gt;"&amp;"ремонт")-SUMIFS(P$32:P361,$A$32:$A361,$B360,O$32:O361,"&lt;&gt;"&amp;"ремонт")</f>
        <v>0</v>
      </c>
      <c r="R360" s="52" t="str">
        <f t="shared" si="32"/>
        <v/>
      </c>
      <c r="S360" s="53" t="str">
        <f t="shared" si="33"/>
        <v/>
      </c>
      <c r="T360" s="54" t="str">
        <f t="shared" si="34"/>
        <v/>
      </c>
      <c r="U360" s="54" t="str">
        <f t="shared" si="35"/>
        <v/>
      </c>
      <c r="V360" s="54" t="str">
        <f t="shared" si="36"/>
        <v/>
      </c>
    </row>
    <row r="361" spans="1:22" x14ac:dyDescent="0.25">
      <c r="A361" s="50">
        <f>MAX(B$2:B361)</f>
        <v>42074</v>
      </c>
      <c r="B361" s="56">
        <f t="shared" si="31"/>
        <v>359</v>
      </c>
      <c r="C361" s="4"/>
      <c r="D361" s="6"/>
      <c r="E361" s="3">
        <f>SUMIFS(E$32:E362,$A$32:$A362,$B361,C$32:C362,"&lt;&gt;"&amp;"ремонт")-SUMIFS(D$32:D362,$A$32:$A362,$B361,C$32:C362,"&lt;&gt;"&amp;"ремонт")</f>
        <v>0</v>
      </c>
      <c r="F361" s="4"/>
      <c r="G361" s="6"/>
      <c r="H361" s="3">
        <f>SUMIFS(H$32:H362,$A$32:$A362,$B361,F$32:F362,"&lt;&gt;"&amp;"ремонт")-SUMIFS(G$32:G362,$A$32:$A362,$B361,F$32:F362,"&lt;&gt;"&amp;"ремонт")</f>
        <v>0</v>
      </c>
      <c r="I361" s="4"/>
      <c r="J361" s="6"/>
      <c r="K361" s="3">
        <f>SUMIFS(K$32:K362,$A$32:$A362,$B361,I$32:I362,"&lt;&gt;"&amp;"ремонт")-SUMIFS(J$32:J362,$A$32:$A362,$B361,I$32:I362,"&lt;&gt;"&amp;"ремонт")</f>
        <v>0</v>
      </c>
      <c r="L361" s="4"/>
      <c r="M361" s="6"/>
      <c r="N361" s="3">
        <f>SUMIFS(N$32:N362,$A$32:$A362,$B361,L$32:L362,"&lt;&gt;"&amp;"ремонт")-SUMIFS(M$32:M362,$A$32:$A362,$B361,L$32:L362,"&lt;&gt;"&amp;"ремонт")</f>
        <v>0</v>
      </c>
      <c r="O361" s="4"/>
      <c r="P361" s="6"/>
      <c r="Q361" s="3">
        <f>SUMIFS(Q$32:Q362,$A$32:$A362,$B361,O$32:O362,"&lt;&gt;"&amp;"ремонт")-SUMIFS(P$32:P362,$A$32:$A362,$B361,O$32:O362,"&lt;&gt;"&amp;"ремонт")</f>
        <v>0</v>
      </c>
      <c r="R361" s="52" t="str">
        <f t="shared" si="32"/>
        <v/>
      </c>
      <c r="S361" s="53" t="str">
        <f t="shared" si="33"/>
        <v/>
      </c>
      <c r="T361" s="54" t="str">
        <f t="shared" si="34"/>
        <v/>
      </c>
      <c r="U361" s="54" t="str">
        <f t="shared" si="35"/>
        <v/>
      </c>
      <c r="V361" s="54" t="str">
        <f t="shared" si="36"/>
        <v/>
      </c>
    </row>
    <row r="362" spans="1:22" x14ac:dyDescent="0.25">
      <c r="A362" s="50">
        <f>MAX(B$2:B362)</f>
        <v>42074</v>
      </c>
      <c r="B362" s="56">
        <f t="shared" si="31"/>
        <v>360</v>
      </c>
      <c r="C362" s="4"/>
      <c r="D362" s="6"/>
      <c r="E362" s="3">
        <f>SUMIFS(E$32:E363,$A$32:$A363,$B362,C$32:C363,"&lt;&gt;"&amp;"ремонт")-SUMIFS(D$32:D363,$A$32:$A363,$B362,C$32:C363,"&lt;&gt;"&amp;"ремонт")</f>
        <v>0</v>
      </c>
      <c r="F362" s="4"/>
      <c r="G362" s="6"/>
      <c r="H362" s="3">
        <f>SUMIFS(H$32:H363,$A$32:$A363,$B362,F$32:F363,"&lt;&gt;"&amp;"ремонт")-SUMIFS(G$32:G363,$A$32:$A363,$B362,F$32:F363,"&lt;&gt;"&amp;"ремонт")</f>
        <v>0</v>
      </c>
      <c r="I362" s="4"/>
      <c r="J362" s="6"/>
      <c r="K362" s="3">
        <f>SUMIFS(K$32:K363,$A$32:$A363,$B362,I$32:I363,"&lt;&gt;"&amp;"ремонт")-SUMIFS(J$32:J363,$A$32:$A363,$B362,I$32:I363,"&lt;&gt;"&amp;"ремонт")</f>
        <v>0</v>
      </c>
      <c r="L362" s="4"/>
      <c r="M362" s="6"/>
      <c r="N362" s="3">
        <f>SUMIFS(N$32:N363,$A$32:$A363,$B362,L$32:L363,"&lt;&gt;"&amp;"ремонт")-SUMIFS(M$32:M363,$A$32:$A363,$B362,L$32:L363,"&lt;&gt;"&amp;"ремонт")</f>
        <v>0</v>
      </c>
      <c r="O362" s="4"/>
      <c r="P362" s="6"/>
      <c r="Q362" s="3">
        <f>SUMIFS(Q$32:Q363,$A$32:$A363,$B362,O$32:O363,"&lt;&gt;"&amp;"ремонт")-SUMIFS(P$32:P363,$A$32:$A363,$B362,O$32:O363,"&lt;&gt;"&amp;"ремонт")</f>
        <v>0</v>
      </c>
      <c r="R362" s="52" t="str">
        <f t="shared" si="32"/>
        <v/>
      </c>
      <c r="S362" s="53" t="str">
        <f t="shared" si="33"/>
        <v/>
      </c>
      <c r="T362" s="54" t="str">
        <f t="shared" si="34"/>
        <v/>
      </c>
      <c r="U362" s="54" t="str">
        <f t="shared" si="35"/>
        <v/>
      </c>
      <c r="V362" s="54" t="str">
        <f t="shared" si="36"/>
        <v/>
      </c>
    </row>
    <row r="363" spans="1:22" x14ac:dyDescent="0.25">
      <c r="A363" s="50">
        <f>MAX(B$2:B363)</f>
        <v>42074</v>
      </c>
      <c r="B363" s="56">
        <f t="shared" si="31"/>
        <v>361</v>
      </c>
      <c r="C363" s="4"/>
      <c r="D363" s="6"/>
      <c r="E363" s="3">
        <f>SUMIFS(E$32:E364,$A$32:$A364,$B363,C$32:C364,"&lt;&gt;"&amp;"ремонт")-SUMIFS(D$32:D364,$A$32:$A364,$B363,C$32:C364,"&lt;&gt;"&amp;"ремонт")</f>
        <v>0</v>
      </c>
      <c r="F363" s="4"/>
      <c r="G363" s="6"/>
      <c r="H363" s="3">
        <f>SUMIFS(H$32:H364,$A$32:$A364,$B363,F$32:F364,"&lt;&gt;"&amp;"ремонт")-SUMIFS(G$32:G364,$A$32:$A364,$B363,F$32:F364,"&lt;&gt;"&amp;"ремонт")</f>
        <v>0</v>
      </c>
      <c r="I363" s="4"/>
      <c r="J363" s="6"/>
      <c r="K363" s="3">
        <f>SUMIFS(K$32:K364,$A$32:$A364,$B363,I$32:I364,"&lt;&gt;"&amp;"ремонт")-SUMIFS(J$32:J364,$A$32:$A364,$B363,I$32:I364,"&lt;&gt;"&amp;"ремонт")</f>
        <v>0</v>
      </c>
      <c r="L363" s="4"/>
      <c r="M363" s="6"/>
      <c r="N363" s="3">
        <f>SUMIFS(N$32:N364,$A$32:$A364,$B363,L$32:L364,"&lt;&gt;"&amp;"ремонт")-SUMIFS(M$32:M364,$A$32:$A364,$B363,L$32:L364,"&lt;&gt;"&amp;"ремонт")</f>
        <v>0</v>
      </c>
      <c r="O363" s="4"/>
      <c r="P363" s="6"/>
      <c r="Q363" s="3">
        <f>SUMIFS(Q$32:Q364,$A$32:$A364,$B363,O$32:O364,"&lt;&gt;"&amp;"ремонт")-SUMIFS(P$32:P364,$A$32:$A364,$B363,O$32:O364,"&lt;&gt;"&amp;"ремонт")</f>
        <v>0</v>
      </c>
      <c r="R363" s="52" t="str">
        <f t="shared" si="32"/>
        <v/>
      </c>
      <c r="S363" s="53" t="str">
        <f t="shared" si="33"/>
        <v/>
      </c>
      <c r="T363" s="54" t="str">
        <f t="shared" si="34"/>
        <v/>
      </c>
      <c r="U363" s="54" t="str">
        <f t="shared" si="35"/>
        <v/>
      </c>
      <c r="V363" s="54" t="str">
        <f t="shared" si="36"/>
        <v/>
      </c>
    </row>
    <row r="364" spans="1:22" x14ac:dyDescent="0.25">
      <c r="A364" s="50">
        <f>MAX(B$2:B364)</f>
        <v>42074</v>
      </c>
      <c r="B364" s="56">
        <f t="shared" si="31"/>
        <v>362</v>
      </c>
      <c r="C364" s="4"/>
      <c r="D364" s="6"/>
      <c r="E364" s="3">
        <f>SUMIFS(E$32:E365,$A$32:$A365,$B364,C$32:C365,"&lt;&gt;"&amp;"ремонт")-SUMIFS(D$32:D365,$A$32:$A365,$B364,C$32:C365,"&lt;&gt;"&amp;"ремонт")</f>
        <v>0</v>
      </c>
      <c r="F364" s="4"/>
      <c r="G364" s="6"/>
      <c r="H364" s="3">
        <f>SUMIFS(H$32:H365,$A$32:$A365,$B364,F$32:F365,"&lt;&gt;"&amp;"ремонт")-SUMIFS(G$32:G365,$A$32:$A365,$B364,F$32:F365,"&lt;&gt;"&amp;"ремонт")</f>
        <v>0</v>
      </c>
      <c r="I364" s="4"/>
      <c r="J364" s="6"/>
      <c r="K364" s="3">
        <f>SUMIFS(K$32:K365,$A$32:$A365,$B364,I$32:I365,"&lt;&gt;"&amp;"ремонт")-SUMIFS(J$32:J365,$A$32:$A365,$B364,I$32:I365,"&lt;&gt;"&amp;"ремонт")</f>
        <v>0</v>
      </c>
      <c r="L364" s="4"/>
      <c r="M364" s="6"/>
      <c r="N364" s="3">
        <f>SUMIFS(N$32:N365,$A$32:$A365,$B364,L$32:L365,"&lt;&gt;"&amp;"ремонт")-SUMIFS(M$32:M365,$A$32:$A365,$B364,L$32:L365,"&lt;&gt;"&amp;"ремонт")</f>
        <v>0</v>
      </c>
      <c r="O364" s="4"/>
      <c r="P364" s="6"/>
      <c r="Q364" s="3">
        <f>SUMIFS(Q$32:Q365,$A$32:$A365,$B364,O$32:O365,"&lt;&gt;"&amp;"ремонт")-SUMIFS(P$32:P365,$A$32:$A365,$B364,O$32:O365,"&lt;&gt;"&amp;"ремонт")</f>
        <v>0</v>
      </c>
      <c r="R364" s="52" t="str">
        <f t="shared" si="32"/>
        <v/>
      </c>
      <c r="S364" s="53" t="str">
        <f t="shared" si="33"/>
        <v/>
      </c>
      <c r="T364" s="54" t="str">
        <f t="shared" si="34"/>
        <v/>
      </c>
      <c r="U364" s="54" t="str">
        <f t="shared" si="35"/>
        <v/>
      </c>
      <c r="V364" s="54" t="str">
        <f t="shared" si="36"/>
        <v/>
      </c>
    </row>
    <row r="365" spans="1:22" x14ac:dyDescent="0.25">
      <c r="A365" s="50">
        <f>MAX(B$2:B365)</f>
        <v>42074</v>
      </c>
      <c r="B365" s="56">
        <f t="shared" si="31"/>
        <v>363</v>
      </c>
      <c r="C365" s="4"/>
      <c r="D365" s="6"/>
      <c r="E365" s="3">
        <f>SUMIFS(E$32:E366,$A$32:$A366,$B365,C$32:C366,"&lt;&gt;"&amp;"ремонт")-SUMIFS(D$32:D366,$A$32:$A366,$B365,C$32:C366,"&lt;&gt;"&amp;"ремонт")</f>
        <v>0</v>
      </c>
      <c r="F365" s="4"/>
      <c r="G365" s="6"/>
      <c r="H365" s="3">
        <f>SUMIFS(H$32:H366,$A$32:$A366,$B365,F$32:F366,"&lt;&gt;"&amp;"ремонт")-SUMIFS(G$32:G366,$A$32:$A366,$B365,F$32:F366,"&lt;&gt;"&amp;"ремонт")</f>
        <v>0</v>
      </c>
      <c r="I365" s="4"/>
      <c r="J365" s="6"/>
      <c r="K365" s="3">
        <f>SUMIFS(K$32:K366,$A$32:$A366,$B365,I$32:I366,"&lt;&gt;"&amp;"ремонт")-SUMIFS(J$32:J366,$A$32:$A366,$B365,I$32:I366,"&lt;&gt;"&amp;"ремонт")</f>
        <v>0</v>
      </c>
      <c r="L365" s="4"/>
      <c r="M365" s="6"/>
      <c r="N365" s="3">
        <f>SUMIFS(N$32:N366,$A$32:$A366,$B365,L$32:L366,"&lt;&gt;"&amp;"ремонт")-SUMIFS(M$32:M366,$A$32:$A366,$B365,L$32:L366,"&lt;&gt;"&amp;"ремонт")</f>
        <v>0</v>
      </c>
      <c r="O365" s="4"/>
      <c r="P365" s="6"/>
      <c r="Q365" s="3">
        <f>SUMIFS(Q$32:Q366,$A$32:$A366,$B365,O$32:O366,"&lt;&gt;"&amp;"ремонт")-SUMIFS(P$32:P366,$A$32:$A366,$B365,O$32:O366,"&lt;&gt;"&amp;"ремонт")</f>
        <v>0</v>
      </c>
      <c r="R365" s="52" t="str">
        <f t="shared" si="32"/>
        <v/>
      </c>
      <c r="S365" s="53" t="str">
        <f t="shared" si="33"/>
        <v/>
      </c>
      <c r="T365" s="54" t="str">
        <f t="shared" si="34"/>
        <v/>
      </c>
      <c r="U365" s="54" t="str">
        <f t="shared" si="35"/>
        <v/>
      </c>
      <c r="V365" s="54" t="str">
        <f t="shared" si="36"/>
        <v/>
      </c>
    </row>
    <row r="366" spans="1:22" x14ac:dyDescent="0.25">
      <c r="A366" s="50">
        <f>MAX(B$2:B366)</f>
        <v>42074</v>
      </c>
      <c r="B366" s="56">
        <f t="shared" si="31"/>
        <v>364</v>
      </c>
      <c r="C366" s="4"/>
      <c r="D366" s="6"/>
      <c r="E366" s="3">
        <f>SUMIFS(E$32:E367,$A$32:$A367,$B366,C$32:C367,"&lt;&gt;"&amp;"ремонт")-SUMIFS(D$32:D367,$A$32:$A367,$B366,C$32:C367,"&lt;&gt;"&amp;"ремонт")</f>
        <v>0</v>
      </c>
      <c r="F366" s="4"/>
      <c r="G366" s="6"/>
      <c r="H366" s="3">
        <f>SUMIFS(H$32:H367,$A$32:$A367,$B366,F$32:F367,"&lt;&gt;"&amp;"ремонт")-SUMIFS(G$32:G367,$A$32:$A367,$B366,F$32:F367,"&lt;&gt;"&amp;"ремонт")</f>
        <v>0</v>
      </c>
      <c r="I366" s="4"/>
      <c r="J366" s="6"/>
      <c r="K366" s="3">
        <f>SUMIFS(K$32:K367,$A$32:$A367,$B366,I$32:I367,"&lt;&gt;"&amp;"ремонт")-SUMIFS(J$32:J367,$A$32:$A367,$B366,I$32:I367,"&lt;&gt;"&amp;"ремонт")</f>
        <v>0</v>
      </c>
      <c r="L366" s="4"/>
      <c r="M366" s="6"/>
      <c r="N366" s="3">
        <f>SUMIFS(N$32:N367,$A$32:$A367,$B366,L$32:L367,"&lt;&gt;"&amp;"ремонт")-SUMIFS(M$32:M367,$A$32:$A367,$B366,L$32:L367,"&lt;&gt;"&amp;"ремонт")</f>
        <v>0</v>
      </c>
      <c r="O366" s="4"/>
      <c r="P366" s="6"/>
      <c r="Q366" s="3">
        <f>SUMIFS(Q$32:Q367,$A$32:$A367,$B366,O$32:O367,"&lt;&gt;"&amp;"ремонт")-SUMIFS(P$32:P367,$A$32:$A367,$B366,O$32:O367,"&lt;&gt;"&amp;"ремонт")</f>
        <v>0</v>
      </c>
      <c r="R366" s="52" t="str">
        <f t="shared" si="32"/>
        <v/>
      </c>
      <c r="S366" s="53" t="str">
        <f t="shared" si="33"/>
        <v/>
      </c>
      <c r="T366" s="54" t="str">
        <f t="shared" si="34"/>
        <v/>
      </c>
      <c r="U366" s="54" t="str">
        <f t="shared" si="35"/>
        <v/>
      </c>
      <c r="V366" s="54" t="str">
        <f t="shared" si="36"/>
        <v/>
      </c>
    </row>
    <row r="367" spans="1:22" x14ac:dyDescent="0.25">
      <c r="A367" s="50">
        <f>MAX(B$2:B367)</f>
        <v>42074</v>
      </c>
      <c r="B367" s="56">
        <f t="shared" si="31"/>
        <v>365</v>
      </c>
      <c r="C367" s="4"/>
      <c r="D367" s="6"/>
      <c r="E367" s="3">
        <f>SUMIFS(E$32:E368,$A$32:$A368,$B367,C$32:C368,"&lt;&gt;"&amp;"ремонт")-SUMIFS(D$32:D368,$A$32:$A368,$B367,C$32:C368,"&lt;&gt;"&amp;"ремонт")</f>
        <v>0</v>
      </c>
      <c r="F367" s="4"/>
      <c r="G367" s="6"/>
      <c r="H367" s="3">
        <f>SUMIFS(H$32:H368,$A$32:$A368,$B367,F$32:F368,"&lt;&gt;"&amp;"ремонт")-SUMIFS(G$32:G368,$A$32:$A368,$B367,F$32:F368,"&lt;&gt;"&amp;"ремонт")</f>
        <v>0</v>
      </c>
      <c r="I367" s="4"/>
      <c r="J367" s="6"/>
      <c r="K367" s="3">
        <f>SUMIFS(K$32:K368,$A$32:$A368,$B367,I$32:I368,"&lt;&gt;"&amp;"ремонт")-SUMIFS(J$32:J368,$A$32:$A368,$B367,I$32:I368,"&lt;&gt;"&amp;"ремонт")</f>
        <v>0</v>
      </c>
      <c r="L367" s="4"/>
      <c r="M367" s="6"/>
      <c r="N367" s="3">
        <f>SUMIFS(N$32:N368,$A$32:$A368,$B367,L$32:L368,"&lt;&gt;"&amp;"ремонт")-SUMIFS(M$32:M368,$A$32:$A368,$B367,L$32:L368,"&lt;&gt;"&amp;"ремонт")</f>
        <v>0</v>
      </c>
      <c r="O367" s="4"/>
      <c r="P367" s="6"/>
      <c r="Q367" s="3">
        <f>SUMIFS(Q$32:Q368,$A$32:$A368,$B367,O$32:O368,"&lt;&gt;"&amp;"ремонт")-SUMIFS(P$32:P368,$A$32:$A368,$B367,O$32:O368,"&lt;&gt;"&amp;"ремонт")</f>
        <v>0</v>
      </c>
      <c r="R367" s="52" t="str">
        <f t="shared" si="32"/>
        <v/>
      </c>
      <c r="S367" s="53" t="str">
        <f t="shared" si="33"/>
        <v/>
      </c>
      <c r="T367" s="54" t="str">
        <f t="shared" si="34"/>
        <v/>
      </c>
      <c r="U367" s="54" t="str">
        <f t="shared" si="35"/>
        <v/>
      </c>
      <c r="V367" s="54" t="str">
        <f t="shared" si="36"/>
        <v/>
      </c>
    </row>
    <row r="368" spans="1:22" x14ac:dyDescent="0.25">
      <c r="A368" s="50">
        <f>MAX(B$2:B368)</f>
        <v>42074</v>
      </c>
      <c r="B368" s="56">
        <f t="shared" si="31"/>
        <v>366</v>
      </c>
      <c r="C368" s="4"/>
      <c r="D368" s="6"/>
      <c r="E368" s="3">
        <f>SUMIFS(E$32:E369,$A$32:$A369,$B368,C$32:C369,"&lt;&gt;"&amp;"ремонт")-SUMIFS(D$32:D369,$A$32:$A369,$B368,C$32:C369,"&lt;&gt;"&amp;"ремонт")</f>
        <v>0</v>
      </c>
      <c r="F368" s="4"/>
      <c r="G368" s="6"/>
      <c r="H368" s="3">
        <f>SUMIFS(H$32:H369,$A$32:$A369,$B368,F$32:F369,"&lt;&gt;"&amp;"ремонт")-SUMIFS(G$32:G369,$A$32:$A369,$B368,F$32:F369,"&lt;&gt;"&amp;"ремонт")</f>
        <v>0</v>
      </c>
      <c r="I368" s="4"/>
      <c r="J368" s="6"/>
      <c r="K368" s="3">
        <f>SUMIFS(K$32:K369,$A$32:$A369,$B368,I$32:I369,"&lt;&gt;"&amp;"ремонт")-SUMIFS(J$32:J369,$A$32:$A369,$B368,I$32:I369,"&lt;&gt;"&amp;"ремонт")</f>
        <v>0</v>
      </c>
      <c r="L368" s="4"/>
      <c r="M368" s="6"/>
      <c r="N368" s="3">
        <f>SUMIFS(N$32:N369,$A$32:$A369,$B368,L$32:L369,"&lt;&gt;"&amp;"ремонт")-SUMIFS(M$32:M369,$A$32:$A369,$B368,L$32:L369,"&lt;&gt;"&amp;"ремонт")</f>
        <v>0</v>
      </c>
      <c r="O368" s="4"/>
      <c r="P368" s="6"/>
      <c r="Q368" s="3">
        <f>SUMIFS(Q$32:Q369,$A$32:$A369,$B368,O$32:O369,"&lt;&gt;"&amp;"ремонт")-SUMIFS(P$32:P369,$A$32:$A369,$B368,O$32:O369,"&lt;&gt;"&amp;"ремонт")</f>
        <v>0</v>
      </c>
      <c r="R368" s="52" t="str">
        <f t="shared" si="32"/>
        <v/>
      </c>
      <c r="S368" s="53" t="str">
        <f t="shared" si="33"/>
        <v/>
      </c>
      <c r="T368" s="54" t="str">
        <f t="shared" si="34"/>
        <v/>
      </c>
      <c r="U368" s="54" t="str">
        <f t="shared" si="35"/>
        <v/>
      </c>
      <c r="V368" s="54" t="str">
        <f t="shared" si="36"/>
        <v/>
      </c>
    </row>
    <row r="369" spans="1:22" x14ac:dyDescent="0.25">
      <c r="A369" s="50">
        <f>MAX(B$2:B369)</f>
        <v>42074</v>
      </c>
      <c r="B369" s="56">
        <f t="shared" si="31"/>
        <v>367</v>
      </c>
      <c r="C369" s="4"/>
      <c r="D369" s="6"/>
      <c r="E369" s="3">
        <f>SUMIFS(E$32:E370,$A$32:$A370,$B369,C$32:C370,"&lt;&gt;"&amp;"ремонт")-SUMIFS(D$32:D370,$A$32:$A370,$B369,C$32:C370,"&lt;&gt;"&amp;"ремонт")</f>
        <v>0</v>
      </c>
      <c r="F369" s="4"/>
      <c r="G369" s="6"/>
      <c r="H369" s="3">
        <f>SUMIFS(H$32:H370,$A$32:$A370,$B369,F$32:F370,"&lt;&gt;"&amp;"ремонт")-SUMIFS(G$32:G370,$A$32:$A370,$B369,F$32:F370,"&lt;&gt;"&amp;"ремонт")</f>
        <v>0</v>
      </c>
      <c r="I369" s="4"/>
      <c r="J369" s="6"/>
      <c r="K369" s="3">
        <f>SUMIFS(K$32:K370,$A$32:$A370,$B369,I$32:I370,"&lt;&gt;"&amp;"ремонт")-SUMIFS(J$32:J370,$A$32:$A370,$B369,I$32:I370,"&lt;&gt;"&amp;"ремонт")</f>
        <v>0</v>
      </c>
      <c r="L369" s="4"/>
      <c r="M369" s="6"/>
      <c r="N369" s="3">
        <f>SUMIFS(N$32:N370,$A$32:$A370,$B369,L$32:L370,"&lt;&gt;"&amp;"ремонт")-SUMIFS(M$32:M370,$A$32:$A370,$B369,L$32:L370,"&lt;&gt;"&amp;"ремонт")</f>
        <v>0</v>
      </c>
      <c r="O369" s="4"/>
      <c r="P369" s="6"/>
      <c r="Q369" s="3">
        <f>SUMIFS(Q$32:Q370,$A$32:$A370,$B369,O$32:O370,"&lt;&gt;"&amp;"ремонт")-SUMIFS(P$32:P370,$A$32:$A370,$B369,O$32:O370,"&lt;&gt;"&amp;"ремонт")</f>
        <v>0</v>
      </c>
      <c r="R369" s="52" t="str">
        <f t="shared" si="32"/>
        <v/>
      </c>
      <c r="S369" s="53" t="str">
        <f t="shared" si="33"/>
        <v/>
      </c>
      <c r="T369" s="54" t="str">
        <f t="shared" si="34"/>
        <v/>
      </c>
      <c r="U369" s="54" t="str">
        <f t="shared" si="35"/>
        <v/>
      </c>
      <c r="V369" s="54" t="str">
        <f t="shared" si="36"/>
        <v/>
      </c>
    </row>
    <row r="370" spans="1:22" x14ac:dyDescent="0.25">
      <c r="A370" s="50">
        <f>MAX(B$2:B370)</f>
        <v>42074</v>
      </c>
      <c r="B370" s="56">
        <f t="shared" si="31"/>
        <v>368</v>
      </c>
      <c r="C370" s="4"/>
      <c r="D370" s="6"/>
      <c r="E370" s="3">
        <f>SUMIFS(E$32:E371,$A$32:$A371,$B370,C$32:C371,"&lt;&gt;"&amp;"ремонт")-SUMIFS(D$32:D371,$A$32:$A371,$B370,C$32:C371,"&lt;&gt;"&amp;"ремонт")</f>
        <v>0</v>
      </c>
      <c r="F370" s="4"/>
      <c r="G370" s="6"/>
      <c r="H370" s="3">
        <f>SUMIFS(H$32:H371,$A$32:$A371,$B370,F$32:F371,"&lt;&gt;"&amp;"ремонт")-SUMIFS(G$32:G371,$A$32:$A371,$B370,F$32:F371,"&lt;&gt;"&amp;"ремонт")</f>
        <v>0</v>
      </c>
      <c r="I370" s="4"/>
      <c r="J370" s="6"/>
      <c r="K370" s="3">
        <f>SUMIFS(K$32:K371,$A$32:$A371,$B370,I$32:I371,"&lt;&gt;"&amp;"ремонт")-SUMIFS(J$32:J371,$A$32:$A371,$B370,I$32:I371,"&lt;&gt;"&amp;"ремонт")</f>
        <v>0</v>
      </c>
      <c r="L370" s="4"/>
      <c r="M370" s="6"/>
      <c r="N370" s="3">
        <f>SUMIFS(N$32:N371,$A$32:$A371,$B370,L$32:L371,"&lt;&gt;"&amp;"ремонт")-SUMIFS(M$32:M371,$A$32:$A371,$B370,L$32:L371,"&lt;&gt;"&amp;"ремонт")</f>
        <v>0</v>
      </c>
      <c r="O370" s="4"/>
      <c r="P370" s="6"/>
      <c r="Q370" s="3">
        <f>SUMIFS(Q$32:Q371,$A$32:$A371,$B370,O$32:O371,"&lt;&gt;"&amp;"ремонт")-SUMIFS(P$32:P371,$A$32:$A371,$B370,O$32:O371,"&lt;&gt;"&amp;"ремонт")</f>
        <v>0</v>
      </c>
      <c r="R370" s="52" t="str">
        <f t="shared" si="32"/>
        <v/>
      </c>
      <c r="S370" s="53" t="str">
        <f t="shared" si="33"/>
        <v/>
      </c>
      <c r="T370" s="54" t="str">
        <f t="shared" si="34"/>
        <v/>
      </c>
      <c r="U370" s="54" t="str">
        <f t="shared" si="35"/>
        <v/>
      </c>
      <c r="V370" s="54" t="str">
        <f t="shared" si="36"/>
        <v/>
      </c>
    </row>
    <row r="371" spans="1:22" x14ac:dyDescent="0.25">
      <c r="A371" s="50">
        <f>MAX(B$2:B371)</f>
        <v>42074</v>
      </c>
      <c r="B371" s="56">
        <f t="shared" si="31"/>
        <v>369</v>
      </c>
      <c r="C371" s="4"/>
      <c r="D371" s="6"/>
      <c r="E371" s="3">
        <f>SUMIFS(E$32:E372,$A$32:$A372,$B371,C$32:C372,"&lt;&gt;"&amp;"ремонт")-SUMIFS(D$32:D372,$A$32:$A372,$B371,C$32:C372,"&lt;&gt;"&amp;"ремонт")</f>
        <v>0</v>
      </c>
      <c r="F371" s="4"/>
      <c r="G371" s="6"/>
      <c r="H371" s="3">
        <f>SUMIFS(H$32:H372,$A$32:$A372,$B371,F$32:F372,"&lt;&gt;"&amp;"ремонт")-SUMIFS(G$32:G372,$A$32:$A372,$B371,F$32:F372,"&lt;&gt;"&amp;"ремонт")</f>
        <v>0</v>
      </c>
      <c r="I371" s="4"/>
      <c r="J371" s="6"/>
      <c r="K371" s="3">
        <f>SUMIFS(K$32:K372,$A$32:$A372,$B371,I$32:I372,"&lt;&gt;"&amp;"ремонт")-SUMIFS(J$32:J372,$A$32:$A372,$B371,I$32:I372,"&lt;&gt;"&amp;"ремонт")</f>
        <v>0</v>
      </c>
      <c r="L371" s="4"/>
      <c r="M371" s="6"/>
      <c r="N371" s="3">
        <f>SUMIFS(N$32:N372,$A$32:$A372,$B371,L$32:L372,"&lt;&gt;"&amp;"ремонт")-SUMIFS(M$32:M372,$A$32:$A372,$B371,L$32:L372,"&lt;&gt;"&amp;"ремонт")</f>
        <v>0</v>
      </c>
      <c r="O371" s="4"/>
      <c r="P371" s="6"/>
      <c r="Q371" s="3">
        <f>SUMIFS(Q$32:Q372,$A$32:$A372,$B371,O$32:O372,"&lt;&gt;"&amp;"ремонт")-SUMIFS(P$32:P372,$A$32:$A372,$B371,O$32:O372,"&lt;&gt;"&amp;"ремонт")</f>
        <v>0</v>
      </c>
      <c r="R371" s="52" t="str">
        <f t="shared" si="32"/>
        <v/>
      </c>
      <c r="S371" s="53" t="str">
        <f t="shared" si="33"/>
        <v/>
      </c>
      <c r="T371" s="54" t="str">
        <f t="shared" si="34"/>
        <v/>
      </c>
      <c r="U371" s="54" t="str">
        <f t="shared" si="35"/>
        <v/>
      </c>
      <c r="V371" s="54" t="str">
        <f t="shared" si="36"/>
        <v/>
      </c>
    </row>
    <row r="372" spans="1:22" x14ac:dyDescent="0.25">
      <c r="A372" s="50">
        <f>MAX(B$2:B372)</f>
        <v>42074</v>
      </c>
      <c r="B372" s="56">
        <f t="shared" si="31"/>
        <v>370</v>
      </c>
      <c r="C372" s="4"/>
      <c r="D372" s="6"/>
      <c r="E372" s="3">
        <f>SUMIFS(E$32:E373,$A$32:$A373,$B372,C$32:C373,"&lt;&gt;"&amp;"ремонт")-SUMIFS(D$32:D373,$A$32:$A373,$B372,C$32:C373,"&lt;&gt;"&amp;"ремонт")</f>
        <v>0</v>
      </c>
      <c r="F372" s="4"/>
      <c r="G372" s="6"/>
      <c r="H372" s="3">
        <f>SUMIFS(H$32:H373,$A$32:$A373,$B372,F$32:F373,"&lt;&gt;"&amp;"ремонт")-SUMIFS(G$32:G373,$A$32:$A373,$B372,F$32:F373,"&lt;&gt;"&amp;"ремонт")</f>
        <v>0</v>
      </c>
      <c r="I372" s="4"/>
      <c r="J372" s="6"/>
      <c r="K372" s="3">
        <f>SUMIFS(K$32:K373,$A$32:$A373,$B372,I$32:I373,"&lt;&gt;"&amp;"ремонт")-SUMIFS(J$32:J373,$A$32:$A373,$B372,I$32:I373,"&lt;&gt;"&amp;"ремонт")</f>
        <v>0</v>
      </c>
      <c r="L372" s="4"/>
      <c r="M372" s="6"/>
      <c r="N372" s="3">
        <f>SUMIFS(N$32:N373,$A$32:$A373,$B372,L$32:L373,"&lt;&gt;"&amp;"ремонт")-SUMIFS(M$32:M373,$A$32:$A373,$B372,L$32:L373,"&lt;&gt;"&amp;"ремонт")</f>
        <v>0</v>
      </c>
      <c r="O372" s="4"/>
      <c r="P372" s="6"/>
      <c r="Q372" s="3">
        <f>SUMIFS(Q$32:Q373,$A$32:$A373,$B372,O$32:O373,"&lt;&gt;"&amp;"ремонт")-SUMIFS(P$32:P373,$A$32:$A373,$B372,O$32:O373,"&lt;&gt;"&amp;"ремонт")</f>
        <v>0</v>
      </c>
      <c r="R372" s="52" t="str">
        <f t="shared" si="32"/>
        <v/>
      </c>
      <c r="S372" s="53" t="str">
        <f t="shared" si="33"/>
        <v/>
      </c>
      <c r="T372" s="54" t="str">
        <f t="shared" si="34"/>
        <v/>
      </c>
      <c r="U372" s="54" t="str">
        <f t="shared" si="35"/>
        <v/>
      </c>
      <c r="V372" s="54" t="str">
        <f t="shared" si="36"/>
        <v/>
      </c>
    </row>
    <row r="373" spans="1:22" x14ac:dyDescent="0.25">
      <c r="A373" s="50">
        <f>MAX(B$2:B373)</f>
        <v>42074</v>
      </c>
      <c r="B373" s="56">
        <f t="shared" si="31"/>
        <v>371</v>
      </c>
      <c r="C373" s="4"/>
      <c r="D373" s="6"/>
      <c r="E373" s="3">
        <f>SUMIFS(E$32:E374,$A$32:$A374,$B373,C$32:C374,"&lt;&gt;"&amp;"ремонт")-SUMIFS(D$32:D374,$A$32:$A374,$B373,C$32:C374,"&lt;&gt;"&amp;"ремонт")</f>
        <v>0</v>
      </c>
      <c r="F373" s="4"/>
      <c r="G373" s="6"/>
      <c r="H373" s="3">
        <f>SUMIFS(H$32:H374,$A$32:$A374,$B373,F$32:F374,"&lt;&gt;"&amp;"ремонт")-SUMIFS(G$32:G374,$A$32:$A374,$B373,F$32:F374,"&lt;&gt;"&amp;"ремонт")</f>
        <v>0</v>
      </c>
      <c r="I373" s="4"/>
      <c r="J373" s="6"/>
      <c r="K373" s="3">
        <f>SUMIFS(K$32:K374,$A$32:$A374,$B373,I$32:I374,"&lt;&gt;"&amp;"ремонт")-SUMIFS(J$32:J374,$A$32:$A374,$B373,I$32:I374,"&lt;&gt;"&amp;"ремонт")</f>
        <v>0</v>
      </c>
      <c r="L373" s="4"/>
      <c r="M373" s="6"/>
      <c r="N373" s="3">
        <f>SUMIFS(N$32:N374,$A$32:$A374,$B373,L$32:L374,"&lt;&gt;"&amp;"ремонт")-SUMIFS(M$32:M374,$A$32:$A374,$B373,L$32:L374,"&lt;&gt;"&amp;"ремонт")</f>
        <v>0</v>
      </c>
      <c r="O373" s="4"/>
      <c r="P373" s="6"/>
      <c r="Q373" s="3">
        <f>SUMIFS(Q$32:Q374,$A$32:$A374,$B373,O$32:O374,"&lt;&gt;"&amp;"ремонт")-SUMIFS(P$32:P374,$A$32:$A374,$B373,O$32:O374,"&lt;&gt;"&amp;"ремонт")</f>
        <v>0</v>
      </c>
      <c r="R373" s="52" t="str">
        <f t="shared" si="32"/>
        <v/>
      </c>
      <c r="S373" s="53" t="str">
        <f t="shared" si="33"/>
        <v/>
      </c>
      <c r="T373" s="54" t="str">
        <f t="shared" si="34"/>
        <v/>
      </c>
      <c r="U373" s="54" t="str">
        <f t="shared" si="35"/>
        <v/>
      </c>
      <c r="V373" s="54" t="str">
        <f t="shared" si="36"/>
        <v/>
      </c>
    </row>
    <row r="374" spans="1:22" x14ac:dyDescent="0.25">
      <c r="A374" s="50">
        <f>MAX(B$2:B374)</f>
        <v>42074</v>
      </c>
      <c r="B374" s="56">
        <f t="shared" si="31"/>
        <v>372</v>
      </c>
      <c r="C374" s="4"/>
      <c r="D374" s="6"/>
      <c r="E374" s="3">
        <f>SUMIFS(E$32:E375,$A$32:$A375,$B374,C$32:C375,"&lt;&gt;"&amp;"ремонт")-SUMIFS(D$32:D375,$A$32:$A375,$B374,C$32:C375,"&lt;&gt;"&amp;"ремонт")</f>
        <v>0</v>
      </c>
      <c r="F374" s="4"/>
      <c r="G374" s="6"/>
      <c r="H374" s="3">
        <f>SUMIFS(H$32:H375,$A$32:$A375,$B374,F$32:F375,"&lt;&gt;"&amp;"ремонт")-SUMIFS(G$32:G375,$A$32:$A375,$B374,F$32:F375,"&lt;&gt;"&amp;"ремонт")</f>
        <v>0</v>
      </c>
      <c r="I374" s="4"/>
      <c r="J374" s="6"/>
      <c r="K374" s="3">
        <f>SUMIFS(K$32:K375,$A$32:$A375,$B374,I$32:I375,"&lt;&gt;"&amp;"ремонт")-SUMIFS(J$32:J375,$A$32:$A375,$B374,I$32:I375,"&lt;&gt;"&amp;"ремонт")</f>
        <v>0</v>
      </c>
      <c r="L374" s="4"/>
      <c r="M374" s="6"/>
      <c r="N374" s="3">
        <f>SUMIFS(N$32:N375,$A$32:$A375,$B374,L$32:L375,"&lt;&gt;"&amp;"ремонт")-SUMIFS(M$32:M375,$A$32:$A375,$B374,L$32:L375,"&lt;&gt;"&amp;"ремонт")</f>
        <v>0</v>
      </c>
      <c r="O374" s="4"/>
      <c r="P374" s="6"/>
      <c r="Q374" s="3">
        <f>SUMIFS(Q$32:Q375,$A$32:$A375,$B374,O$32:O375,"&lt;&gt;"&amp;"ремонт")-SUMIFS(P$32:P375,$A$32:$A375,$B374,O$32:O375,"&lt;&gt;"&amp;"ремонт")</f>
        <v>0</v>
      </c>
      <c r="R374" s="52" t="str">
        <f t="shared" si="32"/>
        <v/>
      </c>
      <c r="S374" s="53" t="str">
        <f t="shared" si="33"/>
        <v/>
      </c>
      <c r="T374" s="54" t="str">
        <f t="shared" si="34"/>
        <v/>
      </c>
      <c r="U374" s="54" t="str">
        <f t="shared" si="35"/>
        <v/>
      </c>
      <c r="V374" s="54" t="str">
        <f t="shared" si="36"/>
        <v/>
      </c>
    </row>
    <row r="375" spans="1:22" x14ac:dyDescent="0.25">
      <c r="A375" s="50">
        <f>MAX(B$2:B375)</f>
        <v>42074</v>
      </c>
      <c r="B375" s="56">
        <f t="shared" si="31"/>
        <v>373</v>
      </c>
      <c r="C375" s="4"/>
      <c r="D375" s="6"/>
      <c r="E375" s="3">
        <f>SUMIFS(E$32:E376,$A$32:$A376,$B375,C$32:C376,"&lt;&gt;"&amp;"ремонт")-SUMIFS(D$32:D376,$A$32:$A376,$B375,C$32:C376,"&lt;&gt;"&amp;"ремонт")</f>
        <v>0</v>
      </c>
      <c r="F375" s="4"/>
      <c r="G375" s="6"/>
      <c r="H375" s="3">
        <f>SUMIFS(H$32:H376,$A$32:$A376,$B375,F$32:F376,"&lt;&gt;"&amp;"ремонт")-SUMIFS(G$32:G376,$A$32:$A376,$B375,F$32:F376,"&lt;&gt;"&amp;"ремонт")</f>
        <v>0</v>
      </c>
      <c r="I375" s="4"/>
      <c r="J375" s="6"/>
      <c r="K375" s="3">
        <f>SUMIFS(K$32:K376,$A$32:$A376,$B375,I$32:I376,"&lt;&gt;"&amp;"ремонт")-SUMIFS(J$32:J376,$A$32:$A376,$B375,I$32:I376,"&lt;&gt;"&amp;"ремонт")</f>
        <v>0</v>
      </c>
      <c r="L375" s="4"/>
      <c r="M375" s="6"/>
      <c r="N375" s="3">
        <f>SUMIFS(N$32:N376,$A$32:$A376,$B375,L$32:L376,"&lt;&gt;"&amp;"ремонт")-SUMIFS(M$32:M376,$A$32:$A376,$B375,L$32:L376,"&lt;&gt;"&amp;"ремонт")</f>
        <v>0</v>
      </c>
      <c r="O375" s="4"/>
      <c r="P375" s="6"/>
      <c r="Q375" s="3">
        <f>SUMIFS(Q$32:Q376,$A$32:$A376,$B375,O$32:O376,"&lt;&gt;"&amp;"ремонт")-SUMIFS(P$32:P376,$A$32:$A376,$B375,O$32:O376,"&lt;&gt;"&amp;"ремонт")</f>
        <v>0</v>
      </c>
      <c r="R375" s="52" t="str">
        <f t="shared" si="32"/>
        <v/>
      </c>
      <c r="S375" s="53" t="str">
        <f t="shared" si="33"/>
        <v/>
      </c>
      <c r="T375" s="54" t="str">
        <f t="shared" si="34"/>
        <v/>
      </c>
      <c r="U375" s="54" t="str">
        <f t="shared" si="35"/>
        <v/>
      </c>
      <c r="V375" s="54" t="str">
        <f t="shared" si="36"/>
        <v/>
      </c>
    </row>
    <row r="376" spans="1:22" x14ac:dyDescent="0.25">
      <c r="A376" s="50">
        <f>MAX(B$2:B376)</f>
        <v>42074</v>
      </c>
      <c r="B376" s="56">
        <f t="shared" si="31"/>
        <v>374</v>
      </c>
      <c r="C376" s="4"/>
      <c r="D376" s="6"/>
      <c r="E376" s="3">
        <f>SUMIFS(E$32:E377,$A$32:$A377,$B376,C$32:C377,"&lt;&gt;"&amp;"ремонт")-SUMIFS(D$32:D377,$A$32:$A377,$B376,C$32:C377,"&lt;&gt;"&amp;"ремонт")</f>
        <v>0</v>
      </c>
      <c r="F376" s="4"/>
      <c r="G376" s="6"/>
      <c r="H376" s="3">
        <f>SUMIFS(H$32:H377,$A$32:$A377,$B376,F$32:F377,"&lt;&gt;"&amp;"ремонт")-SUMIFS(G$32:G377,$A$32:$A377,$B376,F$32:F377,"&lt;&gt;"&amp;"ремонт")</f>
        <v>0</v>
      </c>
      <c r="I376" s="4"/>
      <c r="J376" s="6"/>
      <c r="K376" s="3">
        <f>SUMIFS(K$32:K377,$A$32:$A377,$B376,I$32:I377,"&lt;&gt;"&amp;"ремонт")-SUMIFS(J$32:J377,$A$32:$A377,$B376,I$32:I377,"&lt;&gt;"&amp;"ремонт")</f>
        <v>0</v>
      </c>
      <c r="L376" s="4"/>
      <c r="M376" s="6"/>
      <c r="N376" s="3">
        <f>SUMIFS(N$32:N377,$A$32:$A377,$B376,L$32:L377,"&lt;&gt;"&amp;"ремонт")-SUMIFS(M$32:M377,$A$32:$A377,$B376,L$32:L377,"&lt;&gt;"&amp;"ремонт")</f>
        <v>0</v>
      </c>
      <c r="O376" s="4"/>
      <c r="P376" s="6"/>
      <c r="Q376" s="3">
        <f>SUMIFS(Q$32:Q377,$A$32:$A377,$B376,O$32:O377,"&lt;&gt;"&amp;"ремонт")-SUMIFS(P$32:P377,$A$32:$A377,$B376,O$32:O377,"&lt;&gt;"&amp;"ремонт")</f>
        <v>0</v>
      </c>
      <c r="R376" s="52" t="str">
        <f t="shared" si="32"/>
        <v/>
      </c>
      <c r="S376" s="53" t="str">
        <f t="shared" si="33"/>
        <v/>
      </c>
      <c r="T376" s="54" t="str">
        <f t="shared" si="34"/>
        <v/>
      </c>
      <c r="U376" s="54" t="str">
        <f t="shared" si="35"/>
        <v/>
      </c>
      <c r="V376" s="54" t="str">
        <f t="shared" si="36"/>
        <v/>
      </c>
    </row>
    <row r="377" spans="1:22" x14ac:dyDescent="0.25">
      <c r="A377" s="50">
        <f>MAX(B$2:B377)</f>
        <v>42074</v>
      </c>
      <c r="B377" s="56">
        <f t="shared" si="31"/>
        <v>375</v>
      </c>
      <c r="C377" s="4"/>
      <c r="D377" s="6"/>
      <c r="E377" s="3">
        <f>SUMIFS(E$32:E378,$A$32:$A378,$B377,C$32:C378,"&lt;&gt;"&amp;"ремонт")-SUMIFS(D$32:D378,$A$32:$A378,$B377,C$32:C378,"&lt;&gt;"&amp;"ремонт")</f>
        <v>0</v>
      </c>
      <c r="F377" s="4"/>
      <c r="G377" s="6"/>
      <c r="H377" s="3">
        <f>SUMIFS(H$32:H378,$A$32:$A378,$B377,F$32:F378,"&lt;&gt;"&amp;"ремонт")-SUMIFS(G$32:G378,$A$32:$A378,$B377,F$32:F378,"&lt;&gt;"&amp;"ремонт")</f>
        <v>0</v>
      </c>
      <c r="I377" s="4"/>
      <c r="J377" s="6"/>
      <c r="K377" s="3">
        <f>SUMIFS(K$32:K378,$A$32:$A378,$B377,I$32:I378,"&lt;&gt;"&amp;"ремонт")-SUMIFS(J$32:J378,$A$32:$A378,$B377,I$32:I378,"&lt;&gt;"&amp;"ремонт")</f>
        <v>0</v>
      </c>
      <c r="L377" s="4"/>
      <c r="M377" s="6"/>
      <c r="N377" s="3">
        <f>SUMIFS(N$32:N378,$A$32:$A378,$B377,L$32:L378,"&lt;&gt;"&amp;"ремонт")-SUMIFS(M$32:M378,$A$32:$A378,$B377,L$32:L378,"&lt;&gt;"&amp;"ремонт")</f>
        <v>0</v>
      </c>
      <c r="O377" s="4"/>
      <c r="P377" s="6"/>
      <c r="Q377" s="3">
        <f>SUMIFS(Q$32:Q378,$A$32:$A378,$B377,O$32:O378,"&lt;&gt;"&amp;"ремонт")-SUMIFS(P$32:P378,$A$32:$A378,$B377,O$32:O378,"&lt;&gt;"&amp;"ремонт")</f>
        <v>0</v>
      </c>
      <c r="R377" s="52" t="str">
        <f t="shared" si="32"/>
        <v/>
      </c>
      <c r="S377" s="53" t="str">
        <f t="shared" si="33"/>
        <v/>
      </c>
      <c r="T377" s="54" t="str">
        <f t="shared" si="34"/>
        <v/>
      </c>
      <c r="U377" s="54" t="str">
        <f t="shared" si="35"/>
        <v/>
      </c>
      <c r="V377" s="54" t="str">
        <f t="shared" si="36"/>
        <v/>
      </c>
    </row>
    <row r="378" spans="1:22" x14ac:dyDescent="0.25">
      <c r="A378" s="50">
        <f>MAX(B$2:B378)</f>
        <v>42074</v>
      </c>
      <c r="B378" s="56">
        <f t="shared" si="31"/>
        <v>376</v>
      </c>
      <c r="C378" s="4"/>
      <c r="D378" s="6"/>
      <c r="E378" s="3">
        <f>SUMIFS(E$32:E379,$A$32:$A379,$B378,C$32:C379,"&lt;&gt;"&amp;"ремонт")-SUMIFS(D$32:D379,$A$32:$A379,$B378,C$32:C379,"&lt;&gt;"&amp;"ремонт")</f>
        <v>0</v>
      </c>
      <c r="F378" s="4"/>
      <c r="G378" s="6"/>
      <c r="H378" s="3">
        <f>SUMIFS(H$32:H379,$A$32:$A379,$B378,F$32:F379,"&lt;&gt;"&amp;"ремонт")-SUMIFS(G$32:G379,$A$32:$A379,$B378,F$32:F379,"&lt;&gt;"&amp;"ремонт")</f>
        <v>0</v>
      </c>
      <c r="I378" s="4"/>
      <c r="J378" s="6"/>
      <c r="K378" s="3">
        <f>SUMIFS(K$32:K379,$A$32:$A379,$B378,I$32:I379,"&lt;&gt;"&amp;"ремонт")-SUMIFS(J$32:J379,$A$32:$A379,$B378,I$32:I379,"&lt;&gt;"&amp;"ремонт")</f>
        <v>0</v>
      </c>
      <c r="L378" s="4"/>
      <c r="M378" s="6"/>
      <c r="N378" s="3">
        <f>SUMIFS(N$32:N379,$A$32:$A379,$B378,L$32:L379,"&lt;&gt;"&amp;"ремонт")-SUMIFS(M$32:M379,$A$32:$A379,$B378,L$32:L379,"&lt;&gt;"&amp;"ремонт")</f>
        <v>0</v>
      </c>
      <c r="O378" s="4"/>
      <c r="P378" s="6"/>
      <c r="Q378" s="3">
        <f>SUMIFS(Q$32:Q379,$A$32:$A379,$B378,O$32:O379,"&lt;&gt;"&amp;"ремонт")-SUMIFS(P$32:P379,$A$32:$A379,$B378,O$32:O379,"&lt;&gt;"&amp;"ремонт")</f>
        <v>0</v>
      </c>
      <c r="R378" s="52" t="str">
        <f t="shared" si="32"/>
        <v/>
      </c>
      <c r="S378" s="53" t="str">
        <f t="shared" si="33"/>
        <v/>
      </c>
      <c r="T378" s="54" t="str">
        <f t="shared" si="34"/>
        <v/>
      </c>
      <c r="U378" s="54" t="str">
        <f t="shared" si="35"/>
        <v/>
      </c>
      <c r="V378" s="54" t="str">
        <f t="shared" si="36"/>
        <v/>
      </c>
    </row>
    <row r="379" spans="1:22" x14ac:dyDescent="0.25">
      <c r="A379" s="50">
        <f>MAX(B$2:B379)</f>
        <v>42074</v>
      </c>
      <c r="B379" s="56">
        <f t="shared" si="31"/>
        <v>377</v>
      </c>
      <c r="C379" s="4"/>
      <c r="D379" s="6"/>
      <c r="E379" s="3">
        <f>SUMIFS(E$32:E380,$A$32:$A380,$B379,C$32:C380,"&lt;&gt;"&amp;"ремонт")-SUMIFS(D$32:D380,$A$32:$A380,$B379,C$32:C380,"&lt;&gt;"&amp;"ремонт")</f>
        <v>0</v>
      </c>
      <c r="F379" s="4"/>
      <c r="G379" s="6"/>
      <c r="H379" s="3">
        <f>SUMIFS(H$32:H380,$A$32:$A380,$B379,F$32:F380,"&lt;&gt;"&amp;"ремонт")-SUMIFS(G$32:G380,$A$32:$A380,$B379,F$32:F380,"&lt;&gt;"&amp;"ремонт")</f>
        <v>0</v>
      </c>
      <c r="I379" s="4"/>
      <c r="J379" s="6"/>
      <c r="K379" s="3">
        <f>SUMIFS(K$32:K380,$A$32:$A380,$B379,I$32:I380,"&lt;&gt;"&amp;"ремонт")-SUMIFS(J$32:J380,$A$32:$A380,$B379,I$32:I380,"&lt;&gt;"&amp;"ремонт")</f>
        <v>0</v>
      </c>
      <c r="L379" s="4"/>
      <c r="M379" s="6"/>
      <c r="N379" s="3">
        <f>SUMIFS(N$32:N380,$A$32:$A380,$B379,L$32:L380,"&lt;&gt;"&amp;"ремонт")-SUMIFS(M$32:M380,$A$32:$A380,$B379,L$32:L380,"&lt;&gt;"&amp;"ремонт")</f>
        <v>0</v>
      </c>
      <c r="O379" s="4"/>
      <c r="P379" s="6"/>
      <c r="Q379" s="3">
        <f>SUMIFS(Q$32:Q380,$A$32:$A380,$B379,O$32:O380,"&lt;&gt;"&amp;"ремонт")-SUMIFS(P$32:P380,$A$32:$A380,$B379,O$32:O380,"&lt;&gt;"&amp;"ремонт")</f>
        <v>0</v>
      </c>
      <c r="R379" s="52" t="str">
        <f t="shared" si="32"/>
        <v/>
      </c>
      <c r="S379" s="53" t="str">
        <f t="shared" si="33"/>
        <v/>
      </c>
      <c r="T379" s="54" t="str">
        <f t="shared" si="34"/>
        <v/>
      </c>
      <c r="U379" s="54" t="str">
        <f t="shared" si="35"/>
        <v/>
      </c>
      <c r="V379" s="54" t="str">
        <f t="shared" si="36"/>
        <v/>
      </c>
    </row>
    <row r="380" spans="1:22" x14ac:dyDescent="0.25">
      <c r="A380" s="50">
        <f>MAX(B$2:B380)</f>
        <v>42074</v>
      </c>
      <c r="B380" s="56">
        <f t="shared" si="31"/>
        <v>378</v>
      </c>
      <c r="C380" s="4"/>
      <c r="D380" s="6"/>
      <c r="E380" s="3">
        <f>SUMIFS(E$32:E381,$A$32:$A381,$B380,C$32:C381,"&lt;&gt;"&amp;"ремонт")-SUMIFS(D$32:D381,$A$32:$A381,$B380,C$32:C381,"&lt;&gt;"&amp;"ремонт")</f>
        <v>0</v>
      </c>
      <c r="F380" s="4"/>
      <c r="G380" s="6"/>
      <c r="H380" s="3">
        <f>SUMIFS(H$32:H381,$A$32:$A381,$B380,F$32:F381,"&lt;&gt;"&amp;"ремонт")-SUMIFS(G$32:G381,$A$32:$A381,$B380,F$32:F381,"&lt;&gt;"&amp;"ремонт")</f>
        <v>0</v>
      </c>
      <c r="I380" s="4"/>
      <c r="J380" s="6"/>
      <c r="K380" s="3">
        <f>SUMIFS(K$32:K381,$A$32:$A381,$B380,I$32:I381,"&lt;&gt;"&amp;"ремонт")-SUMIFS(J$32:J381,$A$32:$A381,$B380,I$32:I381,"&lt;&gt;"&amp;"ремонт")</f>
        <v>0</v>
      </c>
      <c r="L380" s="4"/>
      <c r="M380" s="6"/>
      <c r="N380" s="3">
        <f>SUMIFS(N$32:N381,$A$32:$A381,$B380,L$32:L381,"&lt;&gt;"&amp;"ремонт")-SUMIFS(M$32:M381,$A$32:$A381,$B380,L$32:L381,"&lt;&gt;"&amp;"ремонт")</f>
        <v>0</v>
      </c>
      <c r="O380" s="4"/>
      <c r="P380" s="6"/>
      <c r="Q380" s="3">
        <f>SUMIFS(Q$32:Q381,$A$32:$A381,$B380,O$32:O381,"&lt;&gt;"&amp;"ремонт")-SUMIFS(P$32:P381,$A$32:$A381,$B380,O$32:O381,"&lt;&gt;"&amp;"ремонт")</f>
        <v>0</v>
      </c>
      <c r="R380" s="52" t="str">
        <f t="shared" si="32"/>
        <v/>
      </c>
      <c r="S380" s="53" t="str">
        <f t="shared" si="33"/>
        <v/>
      </c>
      <c r="T380" s="54" t="str">
        <f t="shared" si="34"/>
        <v/>
      </c>
      <c r="U380" s="54" t="str">
        <f t="shared" si="35"/>
        <v/>
      </c>
      <c r="V380" s="54" t="str">
        <f t="shared" si="36"/>
        <v/>
      </c>
    </row>
    <row r="381" spans="1:22" x14ac:dyDescent="0.25">
      <c r="A381" s="50">
        <f>MAX(B$2:B381)</f>
        <v>42074</v>
      </c>
      <c r="B381" s="56">
        <f t="shared" si="31"/>
        <v>379</v>
      </c>
      <c r="C381" s="4"/>
      <c r="D381" s="6"/>
      <c r="E381" s="3">
        <f>SUMIFS(E$32:E382,$A$32:$A382,$B381,C$32:C382,"&lt;&gt;"&amp;"ремонт")-SUMIFS(D$32:D382,$A$32:$A382,$B381,C$32:C382,"&lt;&gt;"&amp;"ремонт")</f>
        <v>0</v>
      </c>
      <c r="F381" s="4"/>
      <c r="G381" s="6"/>
      <c r="H381" s="3">
        <f>SUMIFS(H$32:H382,$A$32:$A382,$B381,F$32:F382,"&lt;&gt;"&amp;"ремонт")-SUMIFS(G$32:G382,$A$32:$A382,$B381,F$32:F382,"&lt;&gt;"&amp;"ремонт")</f>
        <v>0</v>
      </c>
      <c r="I381" s="4"/>
      <c r="J381" s="6"/>
      <c r="K381" s="3">
        <f>SUMIFS(K$32:K382,$A$32:$A382,$B381,I$32:I382,"&lt;&gt;"&amp;"ремонт")-SUMIFS(J$32:J382,$A$32:$A382,$B381,I$32:I382,"&lt;&gt;"&amp;"ремонт")</f>
        <v>0</v>
      </c>
      <c r="L381" s="4"/>
      <c r="M381" s="6"/>
      <c r="N381" s="3">
        <f>SUMIFS(N$32:N382,$A$32:$A382,$B381,L$32:L382,"&lt;&gt;"&amp;"ремонт")-SUMIFS(M$32:M382,$A$32:$A382,$B381,L$32:L382,"&lt;&gt;"&amp;"ремонт")</f>
        <v>0</v>
      </c>
      <c r="O381" s="4"/>
      <c r="P381" s="6"/>
      <c r="Q381" s="3">
        <f>SUMIFS(Q$32:Q382,$A$32:$A382,$B381,O$32:O382,"&lt;&gt;"&amp;"ремонт")-SUMIFS(P$32:P382,$A$32:$A382,$B381,O$32:O382,"&lt;&gt;"&amp;"ремонт")</f>
        <v>0</v>
      </c>
      <c r="R381" s="52" t="str">
        <f t="shared" si="32"/>
        <v/>
      </c>
      <c r="S381" s="53" t="str">
        <f t="shared" si="33"/>
        <v/>
      </c>
      <c r="T381" s="54" t="str">
        <f t="shared" si="34"/>
        <v/>
      </c>
      <c r="U381" s="54" t="str">
        <f t="shared" si="35"/>
        <v/>
      </c>
      <c r="V381" s="54" t="str">
        <f t="shared" si="36"/>
        <v/>
      </c>
    </row>
    <row r="382" spans="1:22" x14ac:dyDescent="0.25">
      <c r="A382" s="50">
        <f>MAX(B$2:B382)</f>
        <v>42074</v>
      </c>
      <c r="B382" s="56">
        <f t="shared" si="31"/>
        <v>380</v>
      </c>
      <c r="C382" s="4"/>
      <c r="D382" s="6"/>
      <c r="E382" s="3">
        <f>SUMIFS(E$32:E383,$A$32:$A383,$B382,C$32:C383,"&lt;&gt;"&amp;"ремонт")-SUMIFS(D$32:D383,$A$32:$A383,$B382,C$32:C383,"&lt;&gt;"&amp;"ремонт")</f>
        <v>0</v>
      </c>
      <c r="F382" s="4"/>
      <c r="G382" s="6"/>
      <c r="H382" s="3">
        <f>SUMIFS(H$32:H383,$A$32:$A383,$B382,F$32:F383,"&lt;&gt;"&amp;"ремонт")-SUMIFS(G$32:G383,$A$32:$A383,$B382,F$32:F383,"&lt;&gt;"&amp;"ремонт")</f>
        <v>0</v>
      </c>
      <c r="I382" s="4"/>
      <c r="J382" s="6"/>
      <c r="K382" s="3">
        <f>SUMIFS(K$32:K383,$A$32:$A383,$B382,I$32:I383,"&lt;&gt;"&amp;"ремонт")-SUMIFS(J$32:J383,$A$32:$A383,$B382,I$32:I383,"&lt;&gt;"&amp;"ремонт")</f>
        <v>0</v>
      </c>
      <c r="L382" s="4"/>
      <c r="M382" s="6"/>
      <c r="N382" s="3">
        <f>SUMIFS(N$32:N383,$A$32:$A383,$B382,L$32:L383,"&lt;&gt;"&amp;"ремонт")-SUMIFS(M$32:M383,$A$32:$A383,$B382,L$32:L383,"&lt;&gt;"&amp;"ремонт")</f>
        <v>0</v>
      </c>
      <c r="O382" s="4"/>
      <c r="P382" s="6"/>
      <c r="Q382" s="3">
        <f>SUMIFS(Q$32:Q383,$A$32:$A383,$B382,O$32:O383,"&lt;&gt;"&amp;"ремонт")-SUMIFS(P$32:P383,$A$32:$A383,$B382,O$32:O383,"&lt;&gt;"&amp;"ремонт")</f>
        <v>0</v>
      </c>
      <c r="R382" s="52" t="str">
        <f t="shared" si="32"/>
        <v/>
      </c>
      <c r="S382" s="53" t="str">
        <f t="shared" si="33"/>
        <v/>
      </c>
      <c r="T382" s="54" t="str">
        <f t="shared" si="34"/>
        <v/>
      </c>
      <c r="U382" s="54" t="str">
        <f t="shared" si="35"/>
        <v/>
      </c>
      <c r="V382" s="54" t="str">
        <f t="shared" si="36"/>
        <v/>
      </c>
    </row>
    <row r="383" spans="1:22" x14ac:dyDescent="0.25">
      <c r="A383" s="50">
        <f>MAX(B$2:B383)</f>
        <v>42074</v>
      </c>
      <c r="B383" s="56">
        <f t="shared" si="31"/>
        <v>381</v>
      </c>
      <c r="C383" s="4"/>
      <c r="D383" s="6"/>
      <c r="E383" s="3">
        <f>SUMIFS(E$32:E384,$A$32:$A384,$B383,C$32:C384,"&lt;&gt;"&amp;"ремонт")-SUMIFS(D$32:D384,$A$32:$A384,$B383,C$32:C384,"&lt;&gt;"&amp;"ремонт")</f>
        <v>0</v>
      </c>
      <c r="F383" s="4"/>
      <c r="G383" s="6"/>
      <c r="H383" s="3">
        <f>SUMIFS(H$32:H384,$A$32:$A384,$B383,F$32:F384,"&lt;&gt;"&amp;"ремонт")-SUMIFS(G$32:G384,$A$32:$A384,$B383,F$32:F384,"&lt;&gt;"&amp;"ремонт")</f>
        <v>0</v>
      </c>
      <c r="I383" s="4"/>
      <c r="J383" s="6"/>
      <c r="K383" s="3">
        <f>SUMIFS(K$32:K384,$A$32:$A384,$B383,I$32:I384,"&lt;&gt;"&amp;"ремонт")-SUMIFS(J$32:J384,$A$32:$A384,$B383,I$32:I384,"&lt;&gt;"&amp;"ремонт")</f>
        <v>0</v>
      </c>
      <c r="L383" s="4"/>
      <c r="M383" s="6"/>
      <c r="N383" s="3">
        <f>SUMIFS(N$32:N384,$A$32:$A384,$B383,L$32:L384,"&lt;&gt;"&amp;"ремонт")-SUMIFS(M$32:M384,$A$32:$A384,$B383,L$32:L384,"&lt;&gt;"&amp;"ремонт")</f>
        <v>0</v>
      </c>
      <c r="O383" s="4"/>
      <c r="P383" s="6"/>
      <c r="Q383" s="3">
        <f>SUMIFS(Q$32:Q384,$A$32:$A384,$B383,O$32:O384,"&lt;&gt;"&amp;"ремонт")-SUMIFS(P$32:P384,$A$32:$A384,$B383,O$32:O384,"&lt;&gt;"&amp;"ремонт")</f>
        <v>0</v>
      </c>
      <c r="R383" s="52" t="str">
        <f t="shared" si="32"/>
        <v/>
      </c>
      <c r="S383" s="53" t="str">
        <f t="shared" si="33"/>
        <v/>
      </c>
      <c r="T383" s="54" t="str">
        <f t="shared" si="34"/>
        <v/>
      </c>
      <c r="U383" s="54" t="str">
        <f t="shared" si="35"/>
        <v/>
      </c>
      <c r="V383" s="54" t="str">
        <f t="shared" si="36"/>
        <v/>
      </c>
    </row>
    <row r="384" spans="1:22" x14ac:dyDescent="0.25">
      <c r="A384" s="50">
        <f>MAX(B$2:B384)</f>
        <v>42074</v>
      </c>
      <c r="B384" s="56">
        <f t="shared" si="31"/>
        <v>382</v>
      </c>
      <c r="C384" s="4"/>
      <c r="D384" s="6"/>
      <c r="E384" s="3">
        <f>SUMIFS(E$32:E385,$A$32:$A385,$B384,C$32:C385,"&lt;&gt;"&amp;"ремонт")-SUMIFS(D$32:D385,$A$32:$A385,$B384,C$32:C385,"&lt;&gt;"&amp;"ремонт")</f>
        <v>0</v>
      </c>
      <c r="F384" s="4"/>
      <c r="G384" s="6"/>
      <c r="H384" s="3">
        <f>SUMIFS(H$32:H385,$A$32:$A385,$B384,F$32:F385,"&lt;&gt;"&amp;"ремонт")-SUMIFS(G$32:G385,$A$32:$A385,$B384,F$32:F385,"&lt;&gt;"&amp;"ремонт")</f>
        <v>0</v>
      </c>
      <c r="I384" s="4"/>
      <c r="J384" s="6"/>
      <c r="K384" s="3">
        <f>SUMIFS(K$32:K385,$A$32:$A385,$B384,I$32:I385,"&lt;&gt;"&amp;"ремонт")-SUMIFS(J$32:J385,$A$32:$A385,$B384,I$32:I385,"&lt;&gt;"&amp;"ремонт")</f>
        <v>0</v>
      </c>
      <c r="L384" s="4"/>
      <c r="M384" s="6"/>
      <c r="N384" s="3">
        <f>SUMIFS(N$32:N385,$A$32:$A385,$B384,L$32:L385,"&lt;&gt;"&amp;"ремонт")-SUMIFS(M$32:M385,$A$32:$A385,$B384,L$32:L385,"&lt;&gt;"&amp;"ремонт")</f>
        <v>0</v>
      </c>
      <c r="O384" s="4"/>
      <c r="P384" s="6"/>
      <c r="Q384" s="3">
        <f>SUMIFS(Q$32:Q385,$A$32:$A385,$B384,O$32:O385,"&lt;&gt;"&amp;"ремонт")-SUMIFS(P$32:P385,$A$32:$A385,$B384,O$32:O385,"&lt;&gt;"&amp;"ремонт")</f>
        <v>0</v>
      </c>
      <c r="R384" s="52" t="str">
        <f t="shared" si="32"/>
        <v/>
      </c>
      <c r="S384" s="53" t="str">
        <f t="shared" si="33"/>
        <v/>
      </c>
      <c r="T384" s="54" t="str">
        <f t="shared" si="34"/>
        <v/>
      </c>
      <c r="U384" s="54" t="str">
        <f t="shared" si="35"/>
        <v/>
      </c>
      <c r="V384" s="54" t="str">
        <f t="shared" si="36"/>
        <v/>
      </c>
    </row>
    <row r="385" spans="1:22" x14ac:dyDescent="0.25">
      <c r="A385" s="50">
        <f>MAX(B$2:B385)</f>
        <v>42074</v>
      </c>
      <c r="B385" s="56">
        <f t="shared" si="31"/>
        <v>383</v>
      </c>
      <c r="C385" s="4"/>
      <c r="D385" s="6"/>
      <c r="E385" s="3">
        <f>SUMIFS(E$32:E386,$A$32:$A386,$B385,C$32:C386,"&lt;&gt;"&amp;"ремонт")-SUMIFS(D$32:D386,$A$32:$A386,$B385,C$32:C386,"&lt;&gt;"&amp;"ремонт")</f>
        <v>0</v>
      </c>
      <c r="F385" s="4"/>
      <c r="G385" s="6"/>
      <c r="H385" s="3">
        <f>SUMIFS(H$32:H386,$A$32:$A386,$B385,F$32:F386,"&lt;&gt;"&amp;"ремонт")-SUMIFS(G$32:G386,$A$32:$A386,$B385,F$32:F386,"&lt;&gt;"&amp;"ремонт")</f>
        <v>0</v>
      </c>
      <c r="I385" s="4"/>
      <c r="J385" s="6"/>
      <c r="K385" s="3">
        <f>SUMIFS(K$32:K386,$A$32:$A386,$B385,I$32:I386,"&lt;&gt;"&amp;"ремонт")-SUMIFS(J$32:J386,$A$32:$A386,$B385,I$32:I386,"&lt;&gt;"&amp;"ремонт")</f>
        <v>0</v>
      </c>
      <c r="L385" s="4"/>
      <c r="M385" s="6"/>
      <c r="N385" s="3">
        <f>SUMIFS(N$32:N386,$A$32:$A386,$B385,L$32:L386,"&lt;&gt;"&amp;"ремонт")-SUMIFS(M$32:M386,$A$32:$A386,$B385,L$32:L386,"&lt;&gt;"&amp;"ремонт")</f>
        <v>0</v>
      </c>
      <c r="O385" s="4"/>
      <c r="P385" s="6"/>
      <c r="Q385" s="3">
        <f>SUMIFS(Q$32:Q386,$A$32:$A386,$B385,O$32:O386,"&lt;&gt;"&amp;"ремонт")-SUMIFS(P$32:P386,$A$32:$A386,$B385,O$32:O386,"&lt;&gt;"&amp;"ремонт")</f>
        <v>0</v>
      </c>
      <c r="R385" s="52" t="str">
        <f t="shared" si="32"/>
        <v/>
      </c>
      <c r="S385" s="53" t="str">
        <f t="shared" si="33"/>
        <v/>
      </c>
      <c r="T385" s="54" t="str">
        <f t="shared" si="34"/>
        <v/>
      </c>
      <c r="U385" s="54" t="str">
        <f t="shared" si="35"/>
        <v/>
      </c>
      <c r="V385" s="54" t="str">
        <f t="shared" si="36"/>
        <v/>
      </c>
    </row>
    <row r="386" spans="1:22" x14ac:dyDescent="0.25">
      <c r="A386" s="50">
        <f>MAX(B$2:B386)</f>
        <v>42074</v>
      </c>
      <c r="B386" s="56">
        <f t="shared" si="31"/>
        <v>384</v>
      </c>
      <c r="C386" s="4"/>
      <c r="D386" s="6"/>
      <c r="E386" s="3">
        <f>SUMIFS(E$32:E387,$A$32:$A387,$B386,C$32:C387,"&lt;&gt;"&amp;"ремонт")-SUMIFS(D$32:D387,$A$32:$A387,$B386,C$32:C387,"&lt;&gt;"&amp;"ремонт")</f>
        <v>0</v>
      </c>
      <c r="F386" s="4"/>
      <c r="G386" s="6"/>
      <c r="H386" s="3">
        <f>SUMIFS(H$32:H387,$A$32:$A387,$B386,F$32:F387,"&lt;&gt;"&amp;"ремонт")-SUMIFS(G$32:G387,$A$32:$A387,$B386,F$32:F387,"&lt;&gt;"&amp;"ремонт")</f>
        <v>0</v>
      </c>
      <c r="I386" s="4"/>
      <c r="J386" s="6"/>
      <c r="K386" s="3">
        <f>SUMIFS(K$32:K387,$A$32:$A387,$B386,I$32:I387,"&lt;&gt;"&amp;"ремонт")-SUMIFS(J$32:J387,$A$32:$A387,$B386,I$32:I387,"&lt;&gt;"&amp;"ремонт")</f>
        <v>0</v>
      </c>
      <c r="L386" s="4"/>
      <c r="M386" s="6"/>
      <c r="N386" s="3">
        <f>SUMIFS(N$32:N387,$A$32:$A387,$B386,L$32:L387,"&lt;&gt;"&amp;"ремонт")-SUMIFS(M$32:M387,$A$32:$A387,$B386,L$32:L387,"&lt;&gt;"&amp;"ремонт")</f>
        <v>0</v>
      </c>
      <c r="O386" s="4"/>
      <c r="P386" s="6"/>
      <c r="Q386" s="3">
        <f>SUMIFS(Q$32:Q387,$A$32:$A387,$B386,O$32:O387,"&lt;&gt;"&amp;"ремонт")-SUMIFS(P$32:P387,$A$32:$A387,$B386,O$32:O387,"&lt;&gt;"&amp;"ремонт")</f>
        <v>0</v>
      </c>
      <c r="R386" s="52" t="str">
        <f t="shared" si="32"/>
        <v/>
      </c>
      <c r="S386" s="53" t="str">
        <f t="shared" si="33"/>
        <v/>
      </c>
      <c r="T386" s="54" t="str">
        <f t="shared" si="34"/>
        <v/>
      </c>
      <c r="U386" s="54" t="str">
        <f t="shared" si="35"/>
        <v/>
      </c>
      <c r="V386" s="54" t="str">
        <f t="shared" si="36"/>
        <v/>
      </c>
    </row>
    <row r="387" spans="1:22" x14ac:dyDescent="0.25">
      <c r="A387" s="50">
        <f>MAX(B$2:B387)</f>
        <v>42074</v>
      </c>
      <c r="B387" s="56">
        <f t="shared" si="31"/>
        <v>385</v>
      </c>
      <c r="C387" s="4"/>
      <c r="D387" s="6"/>
      <c r="E387" s="3">
        <f>SUMIFS(E$32:E388,$A$32:$A388,$B387,C$32:C388,"&lt;&gt;"&amp;"ремонт")-SUMIFS(D$32:D388,$A$32:$A388,$B387,C$32:C388,"&lt;&gt;"&amp;"ремонт")</f>
        <v>0</v>
      </c>
      <c r="F387" s="4"/>
      <c r="G387" s="6"/>
      <c r="H387" s="3">
        <f>SUMIFS(H$32:H388,$A$32:$A388,$B387,F$32:F388,"&lt;&gt;"&amp;"ремонт")-SUMIFS(G$32:G388,$A$32:$A388,$B387,F$32:F388,"&lt;&gt;"&amp;"ремонт")</f>
        <v>0</v>
      </c>
      <c r="I387" s="4"/>
      <c r="J387" s="6"/>
      <c r="K387" s="3">
        <f>SUMIFS(K$32:K388,$A$32:$A388,$B387,I$32:I388,"&lt;&gt;"&amp;"ремонт")-SUMIFS(J$32:J388,$A$32:$A388,$B387,I$32:I388,"&lt;&gt;"&amp;"ремонт")</f>
        <v>0</v>
      </c>
      <c r="L387" s="4"/>
      <c r="M387" s="6"/>
      <c r="N387" s="3">
        <f>SUMIFS(N$32:N388,$A$32:$A388,$B387,L$32:L388,"&lt;&gt;"&amp;"ремонт")-SUMIFS(M$32:M388,$A$32:$A388,$B387,L$32:L388,"&lt;&gt;"&amp;"ремонт")</f>
        <v>0</v>
      </c>
      <c r="O387" s="4"/>
      <c r="P387" s="6"/>
      <c r="Q387" s="3">
        <f>SUMIFS(Q$32:Q388,$A$32:$A388,$B387,O$32:O388,"&lt;&gt;"&amp;"ремонт")-SUMIFS(P$32:P388,$A$32:$A388,$B387,O$32:O388,"&lt;&gt;"&amp;"ремонт")</f>
        <v>0</v>
      </c>
      <c r="R387" s="52" t="str">
        <f t="shared" si="32"/>
        <v/>
      </c>
      <c r="S387" s="53" t="str">
        <f t="shared" si="33"/>
        <v/>
      </c>
      <c r="T387" s="54" t="str">
        <f t="shared" si="34"/>
        <v/>
      </c>
      <c r="U387" s="54" t="str">
        <f t="shared" si="35"/>
        <v/>
      </c>
      <c r="V387" s="54" t="str">
        <f t="shared" si="36"/>
        <v/>
      </c>
    </row>
    <row r="388" spans="1:22" x14ac:dyDescent="0.25">
      <c r="A388" s="50">
        <f>MAX(B$2:B388)</f>
        <v>42074</v>
      </c>
      <c r="B388" s="56">
        <f t="shared" si="31"/>
        <v>386</v>
      </c>
      <c r="C388" s="4"/>
      <c r="D388" s="6"/>
      <c r="E388" s="3">
        <f>SUMIFS(E$32:E389,$A$32:$A389,$B388,C$32:C389,"&lt;&gt;"&amp;"ремонт")-SUMIFS(D$32:D389,$A$32:$A389,$B388,C$32:C389,"&lt;&gt;"&amp;"ремонт")</f>
        <v>0</v>
      </c>
      <c r="F388" s="4"/>
      <c r="G388" s="6"/>
      <c r="H388" s="3">
        <f>SUMIFS(H$32:H389,$A$32:$A389,$B388,F$32:F389,"&lt;&gt;"&amp;"ремонт")-SUMIFS(G$32:G389,$A$32:$A389,$B388,F$32:F389,"&lt;&gt;"&amp;"ремонт")</f>
        <v>0</v>
      </c>
      <c r="I388" s="4"/>
      <c r="J388" s="6"/>
      <c r="K388" s="3">
        <f>SUMIFS(K$32:K389,$A$32:$A389,$B388,I$32:I389,"&lt;&gt;"&amp;"ремонт")-SUMIFS(J$32:J389,$A$32:$A389,$B388,I$32:I389,"&lt;&gt;"&amp;"ремонт")</f>
        <v>0</v>
      </c>
      <c r="L388" s="4"/>
      <c r="M388" s="6"/>
      <c r="N388" s="3">
        <f>SUMIFS(N$32:N389,$A$32:$A389,$B388,L$32:L389,"&lt;&gt;"&amp;"ремонт")-SUMIFS(M$32:M389,$A$32:$A389,$B388,L$32:L389,"&lt;&gt;"&amp;"ремонт")</f>
        <v>0</v>
      </c>
      <c r="O388" s="4"/>
      <c r="P388" s="6"/>
      <c r="Q388" s="3">
        <f>SUMIFS(Q$32:Q389,$A$32:$A389,$B388,O$32:O389,"&lt;&gt;"&amp;"ремонт")-SUMIFS(P$32:P389,$A$32:$A389,$B388,O$32:O389,"&lt;&gt;"&amp;"ремонт")</f>
        <v>0</v>
      </c>
      <c r="R388" s="52" t="str">
        <f t="shared" si="32"/>
        <v/>
      </c>
      <c r="S388" s="53" t="str">
        <f t="shared" si="33"/>
        <v/>
      </c>
      <c r="T388" s="54" t="str">
        <f t="shared" si="34"/>
        <v/>
      </c>
      <c r="U388" s="54" t="str">
        <f t="shared" si="35"/>
        <v/>
      </c>
      <c r="V388" s="54" t="str">
        <f t="shared" si="36"/>
        <v/>
      </c>
    </row>
    <row r="389" spans="1:22" x14ac:dyDescent="0.25">
      <c r="A389" s="50">
        <f>MAX(B$2:B389)</f>
        <v>42074</v>
      </c>
      <c r="B389" s="56">
        <f t="shared" si="31"/>
        <v>387</v>
      </c>
      <c r="C389" s="4"/>
      <c r="D389" s="6"/>
      <c r="E389" s="3">
        <f>SUMIFS(E$32:E390,$A$32:$A390,$B389,C$32:C390,"&lt;&gt;"&amp;"ремонт")-SUMIFS(D$32:D390,$A$32:$A390,$B389,C$32:C390,"&lt;&gt;"&amp;"ремонт")</f>
        <v>0</v>
      </c>
      <c r="F389" s="4"/>
      <c r="G389" s="6"/>
      <c r="H389" s="3">
        <f>SUMIFS(H$32:H390,$A$32:$A390,$B389,F$32:F390,"&lt;&gt;"&amp;"ремонт")-SUMIFS(G$32:G390,$A$32:$A390,$B389,F$32:F390,"&lt;&gt;"&amp;"ремонт")</f>
        <v>0</v>
      </c>
      <c r="I389" s="4"/>
      <c r="J389" s="6"/>
      <c r="K389" s="3">
        <f>SUMIFS(K$32:K390,$A$32:$A390,$B389,I$32:I390,"&lt;&gt;"&amp;"ремонт")-SUMIFS(J$32:J390,$A$32:$A390,$B389,I$32:I390,"&lt;&gt;"&amp;"ремонт")</f>
        <v>0</v>
      </c>
      <c r="L389" s="4"/>
      <c r="M389" s="6"/>
      <c r="N389" s="3">
        <f>SUMIFS(N$32:N390,$A$32:$A390,$B389,L$32:L390,"&lt;&gt;"&amp;"ремонт")-SUMIFS(M$32:M390,$A$32:$A390,$B389,L$32:L390,"&lt;&gt;"&amp;"ремонт")</f>
        <v>0</v>
      </c>
      <c r="O389" s="4"/>
      <c r="P389" s="6"/>
      <c r="Q389" s="3">
        <f>SUMIFS(Q$32:Q390,$A$32:$A390,$B389,O$32:O390,"&lt;&gt;"&amp;"ремонт")-SUMIFS(P$32:P390,$A$32:$A390,$B389,O$32:O390,"&lt;&gt;"&amp;"ремонт")</f>
        <v>0</v>
      </c>
      <c r="R389" s="52" t="str">
        <f t="shared" si="32"/>
        <v/>
      </c>
      <c r="S389" s="53" t="str">
        <f t="shared" si="33"/>
        <v/>
      </c>
      <c r="T389" s="54" t="str">
        <f t="shared" si="34"/>
        <v/>
      </c>
      <c r="U389" s="54" t="str">
        <f t="shared" si="35"/>
        <v/>
      </c>
      <c r="V389" s="54" t="str">
        <f t="shared" si="36"/>
        <v/>
      </c>
    </row>
    <row r="390" spans="1:22" x14ac:dyDescent="0.25">
      <c r="A390" s="50">
        <f>MAX(B$2:B390)</f>
        <v>42074</v>
      </c>
      <c r="B390" s="56">
        <f t="shared" si="31"/>
        <v>388</v>
      </c>
      <c r="C390" s="4"/>
      <c r="D390" s="6"/>
      <c r="E390" s="3">
        <f>SUMIFS(E$32:E391,$A$32:$A391,$B390,C$32:C391,"&lt;&gt;"&amp;"ремонт")-SUMIFS(D$32:D391,$A$32:$A391,$B390,C$32:C391,"&lt;&gt;"&amp;"ремонт")</f>
        <v>0</v>
      </c>
      <c r="F390" s="4"/>
      <c r="G390" s="6"/>
      <c r="H390" s="3">
        <f>SUMIFS(H$32:H391,$A$32:$A391,$B390,F$32:F391,"&lt;&gt;"&amp;"ремонт")-SUMIFS(G$32:G391,$A$32:$A391,$B390,F$32:F391,"&lt;&gt;"&amp;"ремонт")</f>
        <v>0</v>
      </c>
      <c r="I390" s="4"/>
      <c r="J390" s="6"/>
      <c r="K390" s="3">
        <f>SUMIFS(K$32:K391,$A$32:$A391,$B390,I$32:I391,"&lt;&gt;"&amp;"ремонт")-SUMIFS(J$32:J391,$A$32:$A391,$B390,I$32:I391,"&lt;&gt;"&amp;"ремонт")</f>
        <v>0</v>
      </c>
      <c r="L390" s="4"/>
      <c r="M390" s="6"/>
      <c r="N390" s="3">
        <f>SUMIFS(N$32:N391,$A$32:$A391,$B390,L$32:L391,"&lt;&gt;"&amp;"ремонт")-SUMIFS(M$32:M391,$A$32:$A391,$B390,L$32:L391,"&lt;&gt;"&amp;"ремонт")</f>
        <v>0</v>
      </c>
      <c r="O390" s="4"/>
      <c r="P390" s="6"/>
      <c r="Q390" s="3">
        <f>SUMIFS(Q$32:Q391,$A$32:$A391,$B390,O$32:O391,"&lt;&gt;"&amp;"ремонт")-SUMIFS(P$32:P391,$A$32:$A391,$B390,O$32:O391,"&lt;&gt;"&amp;"ремонт")</f>
        <v>0</v>
      </c>
      <c r="R390" s="52" t="str">
        <f t="shared" si="32"/>
        <v/>
      </c>
      <c r="S390" s="53" t="str">
        <f t="shared" si="33"/>
        <v/>
      </c>
      <c r="T390" s="54" t="str">
        <f t="shared" si="34"/>
        <v/>
      </c>
      <c r="U390" s="54" t="str">
        <f t="shared" si="35"/>
        <v/>
      </c>
      <c r="V390" s="54" t="str">
        <f t="shared" si="36"/>
        <v/>
      </c>
    </row>
    <row r="391" spans="1:22" x14ac:dyDescent="0.25">
      <c r="A391" s="50">
        <f>MAX(B$2:B391)</f>
        <v>42074</v>
      </c>
      <c r="B391" s="56">
        <f t="shared" ref="B391:B454" si="37">IF(B390&gt;1000,1,B390+1)</f>
        <v>389</v>
      </c>
      <c r="C391" s="4"/>
      <c r="D391" s="6"/>
      <c r="E391" s="3">
        <f>SUMIFS(E$32:E392,$A$32:$A392,$B391,C$32:C392,"&lt;&gt;"&amp;"ремонт")-SUMIFS(D$32:D392,$A$32:$A392,$B391,C$32:C392,"&lt;&gt;"&amp;"ремонт")</f>
        <v>0</v>
      </c>
      <c r="F391" s="4"/>
      <c r="G391" s="6"/>
      <c r="H391" s="3">
        <f>SUMIFS(H$32:H392,$A$32:$A392,$B391,F$32:F392,"&lt;&gt;"&amp;"ремонт")-SUMIFS(G$32:G392,$A$32:$A392,$B391,F$32:F392,"&lt;&gt;"&amp;"ремонт")</f>
        <v>0</v>
      </c>
      <c r="I391" s="4"/>
      <c r="J391" s="6"/>
      <c r="K391" s="3">
        <f>SUMIFS(K$32:K392,$A$32:$A392,$B391,I$32:I392,"&lt;&gt;"&amp;"ремонт")-SUMIFS(J$32:J392,$A$32:$A392,$B391,I$32:I392,"&lt;&gt;"&amp;"ремонт")</f>
        <v>0</v>
      </c>
      <c r="L391" s="4"/>
      <c r="M391" s="6"/>
      <c r="N391" s="3">
        <f>SUMIFS(N$32:N392,$A$32:$A392,$B391,L$32:L392,"&lt;&gt;"&amp;"ремонт")-SUMIFS(M$32:M392,$A$32:$A392,$B391,L$32:L392,"&lt;&gt;"&amp;"ремонт")</f>
        <v>0</v>
      </c>
      <c r="O391" s="4"/>
      <c r="P391" s="6"/>
      <c r="Q391" s="3">
        <f>SUMIFS(Q$32:Q392,$A$32:$A392,$B391,O$32:O392,"&lt;&gt;"&amp;"ремонт")-SUMIFS(P$32:P392,$A$32:$A392,$B391,O$32:O392,"&lt;&gt;"&amp;"ремонт")</f>
        <v>0</v>
      </c>
      <c r="R391" s="52" t="str">
        <f t="shared" ref="R391:R454" si="38">IF($B391=$A391,IF(SUMIFS($E$2:$E$32,$C$2:$C$32,"ремонт",$A$2:$A$32,$B391)-SUMIFS($D$2:$D$32,$C$2:$C$32,"ремонт",$A$2:$A$32,$B391)=0,"",SUMIFS($E$2:$E$32,$C$2:$C$32,"ремонт",$A$2:$A$32,$B391)-SUMIFS($D$2:$D$32,$C$2:$C$32,"ремонт",$A$2:$A$32,$B391)),"")</f>
        <v/>
      </c>
      <c r="S391" s="53" t="str">
        <f t="shared" ref="S391:S454" si="39">IF($B391=$A391,IF(SUMIFS($H$2:$H$32,$F$2:$F$32,"ремонт",$A$2:$A$32,$B391)-SUMIFS($G$2:$G$32,$F$2:$F$32,"ремонт",$A$2:$A$32,$B391)=0,"",SUMIFS($H$2:$H$32,$F$2:$F$32,"ремонт",$A$2:$A$32,$B391)-SUMIFS($G$2:$G$32,$F$2:$F$32,"ремонт",$A$2:$A$32,$B391)),"")</f>
        <v/>
      </c>
      <c r="T391" s="54" t="str">
        <f t="shared" ref="T391:T454" si="40">IF($B391=$A391,IF(SUMIFS($K$2:$K$32,$I$2:$I$32,"ремонт",$A$2:$A$32,$B391)-SUMIFS($J$2:$J$32,$I$2:$I$32,"ремонт",$A$2:$A$32,$B391)=0,"",SUMIFS($K$2:$K$32,$I$2:$I$32,"ремонт",$A$2:$A$32,$B391)-SUMIFS($J$2:$J$32,$I$2:$I$32,"ремонт",$A$2:$A$32,$B391)),"")</f>
        <v/>
      </c>
      <c r="U391" s="54" t="str">
        <f t="shared" ref="U391:U454" si="41">IF($B391=$A391,IF(SUMIFS($N$2:$N$32,$L$2:$L$32,"ремонт",$A$2:$A$32,$B391)-SUMIFS($M$2:$M$32,$L$2:$L$32,"ремонт",$A$2:$A$32,$B391)=0,"",SUMIFS($N$2:$N$32,$L$2:$L$32,"ремонт",$A$2:$A$32,$B391)-SUMIFS($M$2:$M$32,$L$2:$L$32,"ремонт",$A$2:$A$32,$B391)),"")</f>
        <v/>
      </c>
      <c r="V391" s="54" t="str">
        <f t="shared" ref="V391:V454" si="42">IF($B391=$A391,IF(SUMIFS($Q$2:$Q$32,$O$2:$O$32,"ремонт",$A$2:$A$32,$B391)-SUMIFS($P$2:$P$32,$O$2:$O$32,"ремонт",$A$2:$A$32,$B391)=0,"",SUMIFS($Q$2:$Q$32,$O$2:$O$32,"ремонт",$A$2:$A$32,$B391)-SUMIFS($P$2:$P$32,$O$2:$O$32,"ремонт",$A$2:$A$32,$B391)),"")</f>
        <v/>
      </c>
    </row>
    <row r="392" spans="1:22" x14ac:dyDescent="0.25">
      <c r="A392" s="50">
        <f>MAX(B$2:B392)</f>
        <v>42074</v>
      </c>
      <c r="B392" s="56">
        <f t="shared" si="37"/>
        <v>390</v>
      </c>
      <c r="C392" s="4"/>
      <c r="D392" s="6"/>
      <c r="E392" s="3">
        <f>SUMIFS(E$32:E393,$A$32:$A393,$B392,C$32:C393,"&lt;&gt;"&amp;"ремонт")-SUMIFS(D$32:D393,$A$32:$A393,$B392,C$32:C393,"&lt;&gt;"&amp;"ремонт")</f>
        <v>0</v>
      </c>
      <c r="F392" s="4"/>
      <c r="G392" s="6"/>
      <c r="H392" s="3">
        <f>SUMIFS(H$32:H393,$A$32:$A393,$B392,F$32:F393,"&lt;&gt;"&amp;"ремонт")-SUMIFS(G$32:G393,$A$32:$A393,$B392,F$32:F393,"&lt;&gt;"&amp;"ремонт")</f>
        <v>0</v>
      </c>
      <c r="I392" s="4"/>
      <c r="J392" s="6"/>
      <c r="K392" s="3">
        <f>SUMIFS(K$32:K393,$A$32:$A393,$B392,I$32:I393,"&lt;&gt;"&amp;"ремонт")-SUMIFS(J$32:J393,$A$32:$A393,$B392,I$32:I393,"&lt;&gt;"&amp;"ремонт")</f>
        <v>0</v>
      </c>
      <c r="L392" s="4"/>
      <c r="M392" s="6"/>
      <c r="N392" s="3">
        <f>SUMIFS(N$32:N393,$A$32:$A393,$B392,L$32:L393,"&lt;&gt;"&amp;"ремонт")-SUMIFS(M$32:M393,$A$32:$A393,$B392,L$32:L393,"&lt;&gt;"&amp;"ремонт")</f>
        <v>0</v>
      </c>
      <c r="O392" s="4"/>
      <c r="P392" s="6"/>
      <c r="Q392" s="3">
        <f>SUMIFS(Q$32:Q393,$A$32:$A393,$B392,O$32:O393,"&lt;&gt;"&amp;"ремонт")-SUMIFS(P$32:P393,$A$32:$A393,$B392,O$32:O393,"&lt;&gt;"&amp;"ремонт")</f>
        <v>0</v>
      </c>
      <c r="R392" s="52" t="str">
        <f t="shared" si="38"/>
        <v/>
      </c>
      <c r="S392" s="53" t="str">
        <f t="shared" si="39"/>
        <v/>
      </c>
      <c r="T392" s="54" t="str">
        <f t="shared" si="40"/>
        <v/>
      </c>
      <c r="U392" s="54" t="str">
        <f t="shared" si="41"/>
        <v/>
      </c>
      <c r="V392" s="54" t="str">
        <f t="shared" si="42"/>
        <v/>
      </c>
    </row>
    <row r="393" spans="1:22" x14ac:dyDescent="0.25">
      <c r="A393" s="50">
        <f>MAX(B$2:B393)</f>
        <v>42074</v>
      </c>
      <c r="B393" s="56">
        <f t="shared" si="37"/>
        <v>391</v>
      </c>
      <c r="C393" s="4"/>
      <c r="D393" s="6"/>
      <c r="E393" s="3">
        <f>SUMIFS(E$32:E394,$A$32:$A394,$B393,C$32:C394,"&lt;&gt;"&amp;"ремонт")-SUMIFS(D$32:D394,$A$32:$A394,$B393,C$32:C394,"&lt;&gt;"&amp;"ремонт")</f>
        <v>0</v>
      </c>
      <c r="F393" s="4"/>
      <c r="G393" s="6"/>
      <c r="H393" s="3">
        <f>SUMIFS(H$32:H394,$A$32:$A394,$B393,F$32:F394,"&lt;&gt;"&amp;"ремонт")-SUMIFS(G$32:G394,$A$32:$A394,$B393,F$32:F394,"&lt;&gt;"&amp;"ремонт")</f>
        <v>0</v>
      </c>
      <c r="I393" s="4"/>
      <c r="J393" s="6"/>
      <c r="K393" s="3">
        <f>SUMIFS(K$32:K394,$A$32:$A394,$B393,I$32:I394,"&lt;&gt;"&amp;"ремонт")-SUMIFS(J$32:J394,$A$32:$A394,$B393,I$32:I394,"&lt;&gt;"&amp;"ремонт")</f>
        <v>0</v>
      </c>
      <c r="L393" s="4"/>
      <c r="M393" s="6"/>
      <c r="N393" s="3">
        <f>SUMIFS(N$32:N394,$A$32:$A394,$B393,L$32:L394,"&lt;&gt;"&amp;"ремонт")-SUMIFS(M$32:M394,$A$32:$A394,$B393,L$32:L394,"&lt;&gt;"&amp;"ремонт")</f>
        <v>0</v>
      </c>
      <c r="O393" s="4"/>
      <c r="P393" s="6"/>
      <c r="Q393" s="3">
        <f>SUMIFS(Q$32:Q394,$A$32:$A394,$B393,O$32:O394,"&lt;&gt;"&amp;"ремонт")-SUMIFS(P$32:P394,$A$32:$A394,$B393,O$32:O394,"&lt;&gt;"&amp;"ремонт")</f>
        <v>0</v>
      </c>
      <c r="R393" s="52" t="str">
        <f t="shared" si="38"/>
        <v/>
      </c>
      <c r="S393" s="53" t="str">
        <f t="shared" si="39"/>
        <v/>
      </c>
      <c r="T393" s="54" t="str">
        <f t="shared" si="40"/>
        <v/>
      </c>
      <c r="U393" s="54" t="str">
        <f t="shared" si="41"/>
        <v/>
      </c>
      <c r="V393" s="54" t="str">
        <f t="shared" si="42"/>
        <v/>
      </c>
    </row>
    <row r="394" spans="1:22" x14ac:dyDescent="0.25">
      <c r="A394" s="50">
        <f>MAX(B$2:B394)</f>
        <v>42074</v>
      </c>
      <c r="B394" s="56">
        <f t="shared" si="37"/>
        <v>392</v>
      </c>
      <c r="C394" s="4"/>
      <c r="D394" s="6"/>
      <c r="E394" s="3">
        <f>SUMIFS(E$32:E395,$A$32:$A395,$B394,C$32:C395,"&lt;&gt;"&amp;"ремонт")-SUMIFS(D$32:D395,$A$32:$A395,$B394,C$32:C395,"&lt;&gt;"&amp;"ремонт")</f>
        <v>0</v>
      </c>
      <c r="F394" s="4"/>
      <c r="G394" s="6"/>
      <c r="H394" s="3">
        <f>SUMIFS(H$32:H395,$A$32:$A395,$B394,F$32:F395,"&lt;&gt;"&amp;"ремонт")-SUMIFS(G$32:G395,$A$32:$A395,$B394,F$32:F395,"&lt;&gt;"&amp;"ремонт")</f>
        <v>0</v>
      </c>
      <c r="I394" s="4"/>
      <c r="J394" s="6"/>
      <c r="K394" s="3">
        <f>SUMIFS(K$32:K395,$A$32:$A395,$B394,I$32:I395,"&lt;&gt;"&amp;"ремонт")-SUMIFS(J$32:J395,$A$32:$A395,$B394,I$32:I395,"&lt;&gt;"&amp;"ремонт")</f>
        <v>0</v>
      </c>
      <c r="L394" s="4"/>
      <c r="M394" s="6"/>
      <c r="N394" s="3">
        <f>SUMIFS(N$32:N395,$A$32:$A395,$B394,L$32:L395,"&lt;&gt;"&amp;"ремонт")-SUMIFS(M$32:M395,$A$32:$A395,$B394,L$32:L395,"&lt;&gt;"&amp;"ремонт")</f>
        <v>0</v>
      </c>
      <c r="O394" s="4"/>
      <c r="P394" s="6"/>
      <c r="Q394" s="3">
        <f>SUMIFS(Q$32:Q395,$A$32:$A395,$B394,O$32:O395,"&lt;&gt;"&amp;"ремонт")-SUMIFS(P$32:P395,$A$32:$A395,$B394,O$32:O395,"&lt;&gt;"&amp;"ремонт")</f>
        <v>0</v>
      </c>
      <c r="R394" s="52" t="str">
        <f t="shared" si="38"/>
        <v/>
      </c>
      <c r="S394" s="53" t="str">
        <f t="shared" si="39"/>
        <v/>
      </c>
      <c r="T394" s="54" t="str">
        <f t="shared" si="40"/>
        <v/>
      </c>
      <c r="U394" s="54" t="str">
        <f t="shared" si="41"/>
        <v/>
      </c>
      <c r="V394" s="54" t="str">
        <f t="shared" si="42"/>
        <v/>
      </c>
    </row>
    <row r="395" spans="1:22" x14ac:dyDescent="0.25">
      <c r="A395" s="50">
        <f>MAX(B$2:B395)</f>
        <v>42074</v>
      </c>
      <c r="B395" s="56">
        <f t="shared" si="37"/>
        <v>393</v>
      </c>
      <c r="C395" s="4"/>
      <c r="D395" s="6"/>
      <c r="E395" s="3">
        <f>SUMIFS(E$32:E396,$A$32:$A396,$B395,C$32:C396,"&lt;&gt;"&amp;"ремонт")-SUMIFS(D$32:D396,$A$32:$A396,$B395,C$32:C396,"&lt;&gt;"&amp;"ремонт")</f>
        <v>0</v>
      </c>
      <c r="F395" s="4"/>
      <c r="G395" s="6"/>
      <c r="H395" s="3">
        <f>SUMIFS(H$32:H396,$A$32:$A396,$B395,F$32:F396,"&lt;&gt;"&amp;"ремонт")-SUMIFS(G$32:G396,$A$32:$A396,$B395,F$32:F396,"&lt;&gt;"&amp;"ремонт")</f>
        <v>0</v>
      </c>
      <c r="I395" s="4"/>
      <c r="J395" s="6"/>
      <c r="K395" s="3">
        <f>SUMIFS(K$32:K396,$A$32:$A396,$B395,I$32:I396,"&lt;&gt;"&amp;"ремонт")-SUMIFS(J$32:J396,$A$32:$A396,$B395,I$32:I396,"&lt;&gt;"&amp;"ремонт")</f>
        <v>0</v>
      </c>
      <c r="L395" s="4"/>
      <c r="M395" s="6"/>
      <c r="N395" s="3">
        <f>SUMIFS(N$32:N396,$A$32:$A396,$B395,L$32:L396,"&lt;&gt;"&amp;"ремонт")-SUMIFS(M$32:M396,$A$32:$A396,$B395,L$32:L396,"&lt;&gt;"&amp;"ремонт")</f>
        <v>0</v>
      </c>
      <c r="O395" s="4"/>
      <c r="P395" s="6"/>
      <c r="Q395" s="3">
        <f>SUMIFS(Q$32:Q396,$A$32:$A396,$B395,O$32:O396,"&lt;&gt;"&amp;"ремонт")-SUMIFS(P$32:P396,$A$32:$A396,$B395,O$32:O396,"&lt;&gt;"&amp;"ремонт")</f>
        <v>0</v>
      </c>
      <c r="R395" s="52" t="str">
        <f t="shared" si="38"/>
        <v/>
      </c>
      <c r="S395" s="53" t="str">
        <f t="shared" si="39"/>
        <v/>
      </c>
      <c r="T395" s="54" t="str">
        <f t="shared" si="40"/>
        <v/>
      </c>
      <c r="U395" s="54" t="str">
        <f t="shared" si="41"/>
        <v/>
      </c>
      <c r="V395" s="54" t="str">
        <f t="shared" si="42"/>
        <v/>
      </c>
    </row>
    <row r="396" spans="1:22" x14ac:dyDescent="0.25">
      <c r="A396" s="50">
        <f>MAX(B$2:B396)</f>
        <v>42074</v>
      </c>
      <c r="B396" s="56">
        <f t="shared" si="37"/>
        <v>394</v>
      </c>
      <c r="C396" s="4"/>
      <c r="D396" s="6"/>
      <c r="E396" s="3">
        <f>SUMIFS(E$32:E397,$A$32:$A397,$B396,C$32:C397,"&lt;&gt;"&amp;"ремонт")-SUMIFS(D$32:D397,$A$32:$A397,$B396,C$32:C397,"&lt;&gt;"&amp;"ремонт")</f>
        <v>0</v>
      </c>
      <c r="F396" s="4"/>
      <c r="G396" s="6"/>
      <c r="H396" s="3">
        <f>SUMIFS(H$32:H397,$A$32:$A397,$B396,F$32:F397,"&lt;&gt;"&amp;"ремонт")-SUMIFS(G$32:G397,$A$32:$A397,$B396,F$32:F397,"&lt;&gt;"&amp;"ремонт")</f>
        <v>0</v>
      </c>
      <c r="I396" s="4"/>
      <c r="J396" s="6"/>
      <c r="K396" s="3">
        <f>SUMIFS(K$32:K397,$A$32:$A397,$B396,I$32:I397,"&lt;&gt;"&amp;"ремонт")-SUMIFS(J$32:J397,$A$32:$A397,$B396,I$32:I397,"&lt;&gt;"&amp;"ремонт")</f>
        <v>0</v>
      </c>
      <c r="L396" s="4"/>
      <c r="M396" s="6"/>
      <c r="N396" s="3">
        <f>SUMIFS(N$32:N397,$A$32:$A397,$B396,L$32:L397,"&lt;&gt;"&amp;"ремонт")-SUMIFS(M$32:M397,$A$32:$A397,$B396,L$32:L397,"&lt;&gt;"&amp;"ремонт")</f>
        <v>0</v>
      </c>
      <c r="O396" s="4"/>
      <c r="P396" s="6"/>
      <c r="Q396" s="3">
        <f>SUMIFS(Q$32:Q397,$A$32:$A397,$B396,O$32:O397,"&lt;&gt;"&amp;"ремонт")-SUMIFS(P$32:P397,$A$32:$A397,$B396,O$32:O397,"&lt;&gt;"&amp;"ремонт")</f>
        <v>0</v>
      </c>
      <c r="R396" s="52" t="str">
        <f t="shared" si="38"/>
        <v/>
      </c>
      <c r="S396" s="53" t="str">
        <f t="shared" si="39"/>
        <v/>
      </c>
      <c r="T396" s="54" t="str">
        <f t="shared" si="40"/>
        <v/>
      </c>
      <c r="U396" s="54" t="str">
        <f t="shared" si="41"/>
        <v/>
      </c>
      <c r="V396" s="54" t="str">
        <f t="shared" si="42"/>
        <v/>
      </c>
    </row>
    <row r="397" spans="1:22" x14ac:dyDescent="0.25">
      <c r="A397" s="50">
        <f>MAX(B$2:B397)</f>
        <v>42074</v>
      </c>
      <c r="B397" s="56">
        <f t="shared" si="37"/>
        <v>395</v>
      </c>
      <c r="C397" s="4"/>
      <c r="D397" s="6"/>
      <c r="E397" s="3">
        <f>SUMIFS(E$32:E398,$A$32:$A398,$B397,C$32:C398,"&lt;&gt;"&amp;"ремонт")-SUMIFS(D$32:D398,$A$32:$A398,$B397,C$32:C398,"&lt;&gt;"&amp;"ремонт")</f>
        <v>0</v>
      </c>
      <c r="F397" s="4"/>
      <c r="G397" s="6"/>
      <c r="H397" s="3">
        <f>SUMIFS(H$32:H398,$A$32:$A398,$B397,F$32:F398,"&lt;&gt;"&amp;"ремонт")-SUMIFS(G$32:G398,$A$32:$A398,$B397,F$32:F398,"&lt;&gt;"&amp;"ремонт")</f>
        <v>0</v>
      </c>
      <c r="I397" s="4"/>
      <c r="J397" s="6"/>
      <c r="K397" s="3">
        <f>SUMIFS(K$32:K398,$A$32:$A398,$B397,I$32:I398,"&lt;&gt;"&amp;"ремонт")-SUMIFS(J$32:J398,$A$32:$A398,$B397,I$32:I398,"&lt;&gt;"&amp;"ремонт")</f>
        <v>0</v>
      </c>
      <c r="L397" s="4"/>
      <c r="M397" s="6"/>
      <c r="N397" s="3">
        <f>SUMIFS(N$32:N398,$A$32:$A398,$B397,L$32:L398,"&lt;&gt;"&amp;"ремонт")-SUMIFS(M$32:M398,$A$32:$A398,$B397,L$32:L398,"&lt;&gt;"&amp;"ремонт")</f>
        <v>0</v>
      </c>
      <c r="O397" s="4"/>
      <c r="P397" s="6"/>
      <c r="Q397" s="3">
        <f>SUMIFS(Q$32:Q398,$A$32:$A398,$B397,O$32:O398,"&lt;&gt;"&amp;"ремонт")-SUMIFS(P$32:P398,$A$32:$A398,$B397,O$32:O398,"&lt;&gt;"&amp;"ремонт")</f>
        <v>0</v>
      </c>
      <c r="R397" s="52" t="str">
        <f t="shared" si="38"/>
        <v/>
      </c>
      <c r="S397" s="53" t="str">
        <f t="shared" si="39"/>
        <v/>
      </c>
      <c r="T397" s="54" t="str">
        <f t="shared" si="40"/>
        <v/>
      </c>
      <c r="U397" s="54" t="str">
        <f t="shared" si="41"/>
        <v/>
      </c>
      <c r="V397" s="54" t="str">
        <f t="shared" si="42"/>
        <v/>
      </c>
    </row>
    <row r="398" spans="1:22" x14ac:dyDescent="0.25">
      <c r="A398" s="50">
        <f>MAX(B$2:B398)</f>
        <v>42074</v>
      </c>
      <c r="B398" s="56">
        <f t="shared" si="37"/>
        <v>396</v>
      </c>
      <c r="C398" s="4"/>
      <c r="D398" s="6"/>
      <c r="E398" s="3">
        <f>SUMIFS(E$32:E399,$A$32:$A399,$B398,C$32:C399,"&lt;&gt;"&amp;"ремонт")-SUMIFS(D$32:D399,$A$32:$A399,$B398,C$32:C399,"&lt;&gt;"&amp;"ремонт")</f>
        <v>0</v>
      </c>
      <c r="F398" s="4"/>
      <c r="G398" s="6"/>
      <c r="H398" s="3">
        <f>SUMIFS(H$32:H399,$A$32:$A399,$B398,F$32:F399,"&lt;&gt;"&amp;"ремонт")-SUMIFS(G$32:G399,$A$32:$A399,$B398,F$32:F399,"&lt;&gt;"&amp;"ремонт")</f>
        <v>0</v>
      </c>
      <c r="I398" s="4"/>
      <c r="J398" s="6"/>
      <c r="K398" s="3">
        <f>SUMIFS(K$32:K399,$A$32:$A399,$B398,I$32:I399,"&lt;&gt;"&amp;"ремонт")-SUMIFS(J$32:J399,$A$32:$A399,$B398,I$32:I399,"&lt;&gt;"&amp;"ремонт")</f>
        <v>0</v>
      </c>
      <c r="L398" s="4"/>
      <c r="M398" s="6"/>
      <c r="N398" s="3">
        <f>SUMIFS(N$32:N399,$A$32:$A399,$B398,L$32:L399,"&lt;&gt;"&amp;"ремонт")-SUMIFS(M$32:M399,$A$32:$A399,$B398,L$32:L399,"&lt;&gt;"&amp;"ремонт")</f>
        <v>0</v>
      </c>
      <c r="O398" s="4"/>
      <c r="P398" s="6"/>
      <c r="Q398" s="3">
        <f>SUMIFS(Q$32:Q399,$A$32:$A399,$B398,O$32:O399,"&lt;&gt;"&amp;"ремонт")-SUMIFS(P$32:P399,$A$32:$A399,$B398,O$32:O399,"&lt;&gt;"&amp;"ремонт")</f>
        <v>0</v>
      </c>
      <c r="R398" s="52" t="str">
        <f t="shared" si="38"/>
        <v/>
      </c>
      <c r="S398" s="53" t="str">
        <f t="shared" si="39"/>
        <v/>
      </c>
      <c r="T398" s="54" t="str">
        <f t="shared" si="40"/>
        <v/>
      </c>
      <c r="U398" s="54" t="str">
        <f t="shared" si="41"/>
        <v/>
      </c>
      <c r="V398" s="54" t="str">
        <f t="shared" si="42"/>
        <v/>
      </c>
    </row>
    <row r="399" spans="1:22" x14ac:dyDescent="0.25">
      <c r="A399" s="50">
        <f>MAX(B$2:B399)</f>
        <v>42074</v>
      </c>
      <c r="B399" s="56">
        <f t="shared" si="37"/>
        <v>397</v>
      </c>
      <c r="C399" s="4"/>
      <c r="D399" s="6"/>
      <c r="E399" s="3">
        <f>SUMIFS(E$32:E400,$A$32:$A400,$B399,C$32:C400,"&lt;&gt;"&amp;"ремонт")-SUMIFS(D$32:D400,$A$32:$A400,$B399,C$32:C400,"&lt;&gt;"&amp;"ремонт")</f>
        <v>0</v>
      </c>
      <c r="F399" s="4"/>
      <c r="G399" s="6"/>
      <c r="H399" s="3">
        <f>SUMIFS(H$32:H400,$A$32:$A400,$B399,F$32:F400,"&lt;&gt;"&amp;"ремонт")-SUMIFS(G$32:G400,$A$32:$A400,$B399,F$32:F400,"&lt;&gt;"&amp;"ремонт")</f>
        <v>0</v>
      </c>
      <c r="I399" s="4"/>
      <c r="J399" s="6"/>
      <c r="K399" s="3">
        <f>SUMIFS(K$32:K400,$A$32:$A400,$B399,I$32:I400,"&lt;&gt;"&amp;"ремонт")-SUMIFS(J$32:J400,$A$32:$A400,$B399,I$32:I400,"&lt;&gt;"&amp;"ремонт")</f>
        <v>0</v>
      </c>
      <c r="L399" s="4"/>
      <c r="M399" s="6"/>
      <c r="N399" s="3">
        <f>SUMIFS(N$32:N400,$A$32:$A400,$B399,L$32:L400,"&lt;&gt;"&amp;"ремонт")-SUMIFS(M$32:M400,$A$32:$A400,$B399,L$32:L400,"&lt;&gt;"&amp;"ремонт")</f>
        <v>0</v>
      </c>
      <c r="O399" s="4"/>
      <c r="P399" s="6"/>
      <c r="Q399" s="3">
        <f>SUMIFS(Q$32:Q400,$A$32:$A400,$B399,O$32:O400,"&lt;&gt;"&amp;"ремонт")-SUMIFS(P$32:P400,$A$32:$A400,$B399,O$32:O400,"&lt;&gt;"&amp;"ремонт")</f>
        <v>0</v>
      </c>
      <c r="R399" s="52" t="str">
        <f t="shared" si="38"/>
        <v/>
      </c>
      <c r="S399" s="53" t="str">
        <f t="shared" si="39"/>
        <v/>
      </c>
      <c r="T399" s="54" t="str">
        <f t="shared" si="40"/>
        <v/>
      </c>
      <c r="U399" s="54" t="str">
        <f t="shared" si="41"/>
        <v/>
      </c>
      <c r="V399" s="54" t="str">
        <f t="shared" si="42"/>
        <v/>
      </c>
    </row>
    <row r="400" spans="1:22" x14ac:dyDescent="0.25">
      <c r="A400" s="50">
        <f>MAX(B$2:B400)</f>
        <v>42074</v>
      </c>
      <c r="B400" s="56">
        <f t="shared" si="37"/>
        <v>398</v>
      </c>
      <c r="C400" s="4"/>
      <c r="D400" s="6"/>
      <c r="E400" s="3">
        <f>SUMIFS(E$32:E401,$A$32:$A401,$B400,C$32:C401,"&lt;&gt;"&amp;"ремонт")-SUMIFS(D$32:D401,$A$32:$A401,$B400,C$32:C401,"&lt;&gt;"&amp;"ремонт")</f>
        <v>0</v>
      </c>
      <c r="F400" s="4"/>
      <c r="G400" s="6"/>
      <c r="H400" s="3">
        <f>SUMIFS(H$32:H401,$A$32:$A401,$B400,F$32:F401,"&lt;&gt;"&amp;"ремонт")-SUMIFS(G$32:G401,$A$32:$A401,$B400,F$32:F401,"&lt;&gt;"&amp;"ремонт")</f>
        <v>0</v>
      </c>
      <c r="I400" s="4"/>
      <c r="J400" s="6"/>
      <c r="K400" s="3">
        <f>SUMIFS(K$32:K401,$A$32:$A401,$B400,I$32:I401,"&lt;&gt;"&amp;"ремонт")-SUMIFS(J$32:J401,$A$32:$A401,$B400,I$32:I401,"&lt;&gt;"&amp;"ремонт")</f>
        <v>0</v>
      </c>
      <c r="L400" s="4"/>
      <c r="M400" s="6"/>
      <c r="N400" s="3">
        <f>SUMIFS(N$32:N401,$A$32:$A401,$B400,L$32:L401,"&lt;&gt;"&amp;"ремонт")-SUMIFS(M$32:M401,$A$32:$A401,$B400,L$32:L401,"&lt;&gt;"&amp;"ремонт")</f>
        <v>0</v>
      </c>
      <c r="O400" s="4"/>
      <c r="P400" s="6"/>
      <c r="Q400" s="3">
        <f>SUMIFS(Q$32:Q401,$A$32:$A401,$B400,O$32:O401,"&lt;&gt;"&amp;"ремонт")-SUMIFS(P$32:P401,$A$32:$A401,$B400,O$32:O401,"&lt;&gt;"&amp;"ремонт")</f>
        <v>0</v>
      </c>
      <c r="R400" s="52" t="str">
        <f t="shared" si="38"/>
        <v/>
      </c>
      <c r="S400" s="53" t="str">
        <f t="shared" si="39"/>
        <v/>
      </c>
      <c r="T400" s="54" t="str">
        <f t="shared" si="40"/>
        <v/>
      </c>
      <c r="U400" s="54" t="str">
        <f t="shared" si="41"/>
        <v/>
      </c>
      <c r="V400" s="54" t="str">
        <f t="shared" si="42"/>
        <v/>
      </c>
    </row>
    <row r="401" spans="1:22" x14ac:dyDescent="0.25">
      <c r="A401" s="50">
        <f>MAX(B$2:B401)</f>
        <v>42074</v>
      </c>
      <c r="B401" s="56">
        <f t="shared" si="37"/>
        <v>399</v>
      </c>
      <c r="C401" s="4"/>
      <c r="D401" s="6"/>
      <c r="E401" s="3">
        <f>SUMIFS(E$32:E402,$A$32:$A402,$B401,C$32:C402,"&lt;&gt;"&amp;"ремонт")-SUMIFS(D$32:D402,$A$32:$A402,$B401,C$32:C402,"&lt;&gt;"&amp;"ремонт")</f>
        <v>0</v>
      </c>
      <c r="F401" s="4"/>
      <c r="G401" s="6"/>
      <c r="H401" s="3">
        <f>SUMIFS(H$32:H402,$A$32:$A402,$B401,F$32:F402,"&lt;&gt;"&amp;"ремонт")-SUMIFS(G$32:G402,$A$32:$A402,$B401,F$32:F402,"&lt;&gt;"&amp;"ремонт")</f>
        <v>0</v>
      </c>
      <c r="I401" s="4"/>
      <c r="J401" s="6"/>
      <c r="K401" s="3">
        <f>SUMIFS(K$32:K402,$A$32:$A402,$B401,I$32:I402,"&lt;&gt;"&amp;"ремонт")-SUMIFS(J$32:J402,$A$32:$A402,$B401,I$32:I402,"&lt;&gt;"&amp;"ремонт")</f>
        <v>0</v>
      </c>
      <c r="L401" s="4"/>
      <c r="M401" s="6"/>
      <c r="N401" s="3">
        <f>SUMIFS(N$32:N402,$A$32:$A402,$B401,L$32:L402,"&lt;&gt;"&amp;"ремонт")-SUMIFS(M$32:M402,$A$32:$A402,$B401,L$32:L402,"&lt;&gt;"&amp;"ремонт")</f>
        <v>0</v>
      </c>
      <c r="O401" s="4"/>
      <c r="P401" s="6"/>
      <c r="Q401" s="3">
        <f>SUMIFS(Q$32:Q402,$A$32:$A402,$B401,O$32:O402,"&lt;&gt;"&amp;"ремонт")-SUMIFS(P$32:P402,$A$32:$A402,$B401,O$32:O402,"&lt;&gt;"&amp;"ремонт")</f>
        <v>0</v>
      </c>
      <c r="R401" s="52" t="str">
        <f t="shared" si="38"/>
        <v/>
      </c>
      <c r="S401" s="53" t="str">
        <f t="shared" si="39"/>
        <v/>
      </c>
      <c r="T401" s="54" t="str">
        <f t="shared" si="40"/>
        <v/>
      </c>
      <c r="U401" s="54" t="str">
        <f t="shared" si="41"/>
        <v/>
      </c>
      <c r="V401" s="54" t="str">
        <f t="shared" si="42"/>
        <v/>
      </c>
    </row>
    <row r="402" spans="1:22" x14ac:dyDescent="0.25">
      <c r="A402" s="50">
        <f>MAX(B$2:B402)</f>
        <v>42074</v>
      </c>
      <c r="B402" s="56">
        <f t="shared" si="37"/>
        <v>400</v>
      </c>
      <c r="C402" s="4"/>
      <c r="D402" s="6"/>
      <c r="E402" s="3">
        <f>SUMIFS(E$32:E403,$A$32:$A403,$B402,C$32:C403,"&lt;&gt;"&amp;"ремонт")-SUMIFS(D$32:D403,$A$32:$A403,$B402,C$32:C403,"&lt;&gt;"&amp;"ремонт")</f>
        <v>0</v>
      </c>
      <c r="F402" s="4"/>
      <c r="G402" s="6"/>
      <c r="H402" s="3">
        <f>SUMIFS(H$32:H403,$A$32:$A403,$B402,F$32:F403,"&lt;&gt;"&amp;"ремонт")-SUMIFS(G$32:G403,$A$32:$A403,$B402,F$32:F403,"&lt;&gt;"&amp;"ремонт")</f>
        <v>0</v>
      </c>
      <c r="I402" s="4"/>
      <c r="J402" s="6"/>
      <c r="K402" s="3">
        <f>SUMIFS(K$32:K403,$A$32:$A403,$B402,I$32:I403,"&lt;&gt;"&amp;"ремонт")-SUMIFS(J$32:J403,$A$32:$A403,$B402,I$32:I403,"&lt;&gt;"&amp;"ремонт")</f>
        <v>0</v>
      </c>
      <c r="L402" s="4"/>
      <c r="M402" s="6"/>
      <c r="N402" s="3">
        <f>SUMIFS(N$32:N403,$A$32:$A403,$B402,L$32:L403,"&lt;&gt;"&amp;"ремонт")-SUMIFS(M$32:M403,$A$32:$A403,$B402,L$32:L403,"&lt;&gt;"&amp;"ремонт")</f>
        <v>0</v>
      </c>
      <c r="O402" s="4"/>
      <c r="P402" s="6"/>
      <c r="Q402" s="3">
        <f>SUMIFS(Q$32:Q403,$A$32:$A403,$B402,O$32:O403,"&lt;&gt;"&amp;"ремонт")-SUMIFS(P$32:P403,$A$32:$A403,$B402,O$32:O403,"&lt;&gt;"&amp;"ремонт")</f>
        <v>0</v>
      </c>
      <c r="R402" s="52" t="str">
        <f t="shared" si="38"/>
        <v/>
      </c>
      <c r="S402" s="53" t="str">
        <f t="shared" si="39"/>
        <v/>
      </c>
      <c r="T402" s="54" t="str">
        <f t="shared" si="40"/>
        <v/>
      </c>
      <c r="U402" s="54" t="str">
        <f t="shared" si="41"/>
        <v/>
      </c>
      <c r="V402" s="54" t="str">
        <f t="shared" si="42"/>
        <v/>
      </c>
    </row>
    <row r="403" spans="1:22" x14ac:dyDescent="0.25">
      <c r="A403" s="50">
        <f>MAX(B$2:B403)</f>
        <v>42074</v>
      </c>
      <c r="B403" s="56">
        <f t="shared" si="37"/>
        <v>401</v>
      </c>
      <c r="C403" s="4"/>
      <c r="D403" s="6"/>
      <c r="E403" s="3">
        <f>SUMIFS(E$32:E404,$A$32:$A404,$B403,C$32:C404,"&lt;&gt;"&amp;"ремонт")-SUMIFS(D$32:D404,$A$32:$A404,$B403,C$32:C404,"&lt;&gt;"&amp;"ремонт")</f>
        <v>0</v>
      </c>
      <c r="F403" s="4"/>
      <c r="G403" s="6"/>
      <c r="H403" s="3">
        <f>SUMIFS(H$32:H404,$A$32:$A404,$B403,F$32:F404,"&lt;&gt;"&amp;"ремонт")-SUMIFS(G$32:G404,$A$32:$A404,$B403,F$32:F404,"&lt;&gt;"&amp;"ремонт")</f>
        <v>0</v>
      </c>
      <c r="I403" s="4"/>
      <c r="J403" s="6"/>
      <c r="K403" s="3">
        <f>SUMIFS(K$32:K404,$A$32:$A404,$B403,I$32:I404,"&lt;&gt;"&amp;"ремонт")-SUMIFS(J$32:J404,$A$32:$A404,$B403,I$32:I404,"&lt;&gt;"&amp;"ремонт")</f>
        <v>0</v>
      </c>
      <c r="L403" s="4"/>
      <c r="M403" s="6"/>
      <c r="N403" s="3">
        <f>SUMIFS(N$32:N404,$A$32:$A404,$B403,L$32:L404,"&lt;&gt;"&amp;"ремонт")-SUMIFS(M$32:M404,$A$32:$A404,$B403,L$32:L404,"&lt;&gt;"&amp;"ремонт")</f>
        <v>0</v>
      </c>
      <c r="O403" s="4"/>
      <c r="P403" s="6"/>
      <c r="Q403" s="3">
        <f>SUMIFS(Q$32:Q404,$A$32:$A404,$B403,O$32:O404,"&lt;&gt;"&amp;"ремонт")-SUMIFS(P$32:P404,$A$32:$A404,$B403,O$32:O404,"&lt;&gt;"&amp;"ремонт")</f>
        <v>0</v>
      </c>
      <c r="R403" s="52" t="str">
        <f t="shared" si="38"/>
        <v/>
      </c>
      <c r="S403" s="53" t="str">
        <f t="shared" si="39"/>
        <v/>
      </c>
      <c r="T403" s="54" t="str">
        <f t="shared" si="40"/>
        <v/>
      </c>
      <c r="U403" s="54" t="str">
        <f t="shared" si="41"/>
        <v/>
      </c>
      <c r="V403" s="54" t="str">
        <f t="shared" si="42"/>
        <v/>
      </c>
    </row>
    <row r="404" spans="1:22" x14ac:dyDescent="0.25">
      <c r="A404" s="50">
        <f>MAX(B$2:B404)</f>
        <v>42074</v>
      </c>
      <c r="B404" s="56">
        <f t="shared" si="37"/>
        <v>402</v>
      </c>
      <c r="C404" s="4"/>
      <c r="D404" s="6"/>
      <c r="E404" s="3">
        <f>SUMIFS(E$32:E405,$A$32:$A405,$B404,C$32:C405,"&lt;&gt;"&amp;"ремонт")-SUMIFS(D$32:D405,$A$32:$A405,$B404,C$32:C405,"&lt;&gt;"&amp;"ремонт")</f>
        <v>0</v>
      </c>
      <c r="F404" s="4"/>
      <c r="G404" s="6"/>
      <c r="H404" s="3">
        <f>SUMIFS(H$32:H405,$A$32:$A405,$B404,F$32:F405,"&lt;&gt;"&amp;"ремонт")-SUMIFS(G$32:G405,$A$32:$A405,$B404,F$32:F405,"&lt;&gt;"&amp;"ремонт")</f>
        <v>0</v>
      </c>
      <c r="I404" s="4"/>
      <c r="J404" s="6"/>
      <c r="K404" s="3">
        <f>SUMIFS(K$32:K405,$A$32:$A405,$B404,I$32:I405,"&lt;&gt;"&amp;"ремонт")-SUMIFS(J$32:J405,$A$32:$A405,$B404,I$32:I405,"&lt;&gt;"&amp;"ремонт")</f>
        <v>0</v>
      </c>
      <c r="L404" s="4"/>
      <c r="M404" s="6"/>
      <c r="N404" s="3">
        <f>SUMIFS(N$32:N405,$A$32:$A405,$B404,L$32:L405,"&lt;&gt;"&amp;"ремонт")-SUMIFS(M$32:M405,$A$32:$A405,$B404,L$32:L405,"&lt;&gt;"&amp;"ремонт")</f>
        <v>0</v>
      </c>
      <c r="O404" s="4"/>
      <c r="P404" s="6"/>
      <c r="Q404" s="3">
        <f>SUMIFS(Q$32:Q405,$A$32:$A405,$B404,O$32:O405,"&lt;&gt;"&amp;"ремонт")-SUMIFS(P$32:P405,$A$32:$A405,$B404,O$32:O405,"&lt;&gt;"&amp;"ремонт")</f>
        <v>0</v>
      </c>
      <c r="R404" s="52" t="str">
        <f t="shared" si="38"/>
        <v/>
      </c>
      <c r="S404" s="53" t="str">
        <f t="shared" si="39"/>
        <v/>
      </c>
      <c r="T404" s="54" t="str">
        <f t="shared" si="40"/>
        <v/>
      </c>
      <c r="U404" s="54" t="str">
        <f t="shared" si="41"/>
        <v/>
      </c>
      <c r="V404" s="54" t="str">
        <f t="shared" si="42"/>
        <v/>
      </c>
    </row>
    <row r="405" spans="1:22" x14ac:dyDescent="0.25">
      <c r="A405" s="50">
        <f>MAX(B$2:B405)</f>
        <v>42074</v>
      </c>
      <c r="B405" s="56">
        <f t="shared" si="37"/>
        <v>403</v>
      </c>
      <c r="C405" s="4"/>
      <c r="D405" s="6"/>
      <c r="E405" s="3">
        <f>SUMIFS(E$32:E406,$A$32:$A406,$B405,C$32:C406,"&lt;&gt;"&amp;"ремонт")-SUMIFS(D$32:D406,$A$32:$A406,$B405,C$32:C406,"&lt;&gt;"&amp;"ремонт")</f>
        <v>0</v>
      </c>
      <c r="F405" s="4"/>
      <c r="G405" s="6"/>
      <c r="H405" s="3">
        <f>SUMIFS(H$32:H406,$A$32:$A406,$B405,F$32:F406,"&lt;&gt;"&amp;"ремонт")-SUMIFS(G$32:G406,$A$32:$A406,$B405,F$32:F406,"&lt;&gt;"&amp;"ремонт")</f>
        <v>0</v>
      </c>
      <c r="I405" s="4"/>
      <c r="J405" s="6"/>
      <c r="K405" s="3">
        <f>SUMIFS(K$32:K406,$A$32:$A406,$B405,I$32:I406,"&lt;&gt;"&amp;"ремонт")-SUMIFS(J$32:J406,$A$32:$A406,$B405,I$32:I406,"&lt;&gt;"&amp;"ремонт")</f>
        <v>0</v>
      </c>
      <c r="L405" s="4"/>
      <c r="M405" s="6"/>
      <c r="N405" s="3">
        <f>SUMIFS(N$32:N406,$A$32:$A406,$B405,L$32:L406,"&lt;&gt;"&amp;"ремонт")-SUMIFS(M$32:M406,$A$32:$A406,$B405,L$32:L406,"&lt;&gt;"&amp;"ремонт")</f>
        <v>0</v>
      </c>
      <c r="O405" s="4"/>
      <c r="P405" s="6"/>
      <c r="Q405" s="3">
        <f>SUMIFS(Q$32:Q406,$A$32:$A406,$B405,O$32:O406,"&lt;&gt;"&amp;"ремонт")-SUMIFS(P$32:P406,$A$32:$A406,$B405,O$32:O406,"&lt;&gt;"&amp;"ремонт")</f>
        <v>0</v>
      </c>
      <c r="R405" s="52" t="str">
        <f t="shared" si="38"/>
        <v/>
      </c>
      <c r="S405" s="53" t="str">
        <f t="shared" si="39"/>
        <v/>
      </c>
      <c r="T405" s="54" t="str">
        <f t="shared" si="40"/>
        <v/>
      </c>
      <c r="U405" s="54" t="str">
        <f t="shared" si="41"/>
        <v/>
      </c>
      <c r="V405" s="54" t="str">
        <f t="shared" si="42"/>
        <v/>
      </c>
    </row>
    <row r="406" spans="1:22" x14ac:dyDescent="0.25">
      <c r="A406" s="50">
        <f>MAX(B$2:B406)</f>
        <v>42074</v>
      </c>
      <c r="B406" s="56">
        <f t="shared" si="37"/>
        <v>404</v>
      </c>
      <c r="C406" s="4"/>
      <c r="D406" s="6"/>
      <c r="E406" s="3">
        <f>SUMIFS(E$32:E407,$A$32:$A407,$B406,C$32:C407,"&lt;&gt;"&amp;"ремонт")-SUMIFS(D$32:D407,$A$32:$A407,$B406,C$32:C407,"&lt;&gt;"&amp;"ремонт")</f>
        <v>0</v>
      </c>
      <c r="F406" s="4"/>
      <c r="G406" s="6"/>
      <c r="H406" s="3">
        <f>SUMIFS(H$32:H407,$A$32:$A407,$B406,F$32:F407,"&lt;&gt;"&amp;"ремонт")-SUMIFS(G$32:G407,$A$32:$A407,$B406,F$32:F407,"&lt;&gt;"&amp;"ремонт")</f>
        <v>0</v>
      </c>
      <c r="I406" s="4"/>
      <c r="J406" s="6"/>
      <c r="K406" s="3">
        <f>SUMIFS(K$32:K407,$A$32:$A407,$B406,I$32:I407,"&lt;&gt;"&amp;"ремонт")-SUMIFS(J$32:J407,$A$32:$A407,$B406,I$32:I407,"&lt;&gt;"&amp;"ремонт")</f>
        <v>0</v>
      </c>
      <c r="L406" s="4"/>
      <c r="M406" s="6"/>
      <c r="N406" s="3">
        <f>SUMIFS(N$32:N407,$A$32:$A407,$B406,L$32:L407,"&lt;&gt;"&amp;"ремонт")-SUMIFS(M$32:M407,$A$32:$A407,$B406,L$32:L407,"&lt;&gt;"&amp;"ремонт")</f>
        <v>0</v>
      </c>
      <c r="O406" s="4"/>
      <c r="P406" s="6"/>
      <c r="Q406" s="3">
        <f>SUMIFS(Q$32:Q407,$A$32:$A407,$B406,O$32:O407,"&lt;&gt;"&amp;"ремонт")-SUMIFS(P$32:P407,$A$32:$A407,$B406,O$32:O407,"&lt;&gt;"&amp;"ремонт")</f>
        <v>0</v>
      </c>
      <c r="R406" s="52" t="str">
        <f t="shared" si="38"/>
        <v/>
      </c>
      <c r="S406" s="53" t="str">
        <f t="shared" si="39"/>
        <v/>
      </c>
      <c r="T406" s="54" t="str">
        <f t="shared" si="40"/>
        <v/>
      </c>
      <c r="U406" s="54" t="str">
        <f t="shared" si="41"/>
        <v/>
      </c>
      <c r="V406" s="54" t="str">
        <f t="shared" si="42"/>
        <v/>
      </c>
    </row>
    <row r="407" spans="1:22" x14ac:dyDescent="0.25">
      <c r="A407" s="50">
        <f>MAX(B$2:B407)</f>
        <v>42074</v>
      </c>
      <c r="B407" s="56">
        <f t="shared" si="37"/>
        <v>405</v>
      </c>
      <c r="C407" s="4"/>
      <c r="D407" s="6"/>
      <c r="E407" s="3">
        <f>SUMIFS(E$32:E408,$A$32:$A408,$B407,C$32:C408,"&lt;&gt;"&amp;"ремонт")-SUMIFS(D$32:D408,$A$32:$A408,$B407,C$32:C408,"&lt;&gt;"&amp;"ремонт")</f>
        <v>0</v>
      </c>
      <c r="F407" s="4"/>
      <c r="G407" s="6"/>
      <c r="H407" s="3">
        <f>SUMIFS(H$32:H408,$A$32:$A408,$B407,F$32:F408,"&lt;&gt;"&amp;"ремонт")-SUMIFS(G$32:G408,$A$32:$A408,$B407,F$32:F408,"&lt;&gt;"&amp;"ремонт")</f>
        <v>0</v>
      </c>
      <c r="I407" s="4"/>
      <c r="J407" s="6"/>
      <c r="K407" s="3">
        <f>SUMIFS(K$32:K408,$A$32:$A408,$B407,I$32:I408,"&lt;&gt;"&amp;"ремонт")-SUMIFS(J$32:J408,$A$32:$A408,$B407,I$32:I408,"&lt;&gt;"&amp;"ремонт")</f>
        <v>0</v>
      </c>
      <c r="L407" s="4"/>
      <c r="M407" s="6"/>
      <c r="N407" s="3">
        <f>SUMIFS(N$32:N408,$A$32:$A408,$B407,L$32:L408,"&lt;&gt;"&amp;"ремонт")-SUMIFS(M$32:M408,$A$32:$A408,$B407,L$32:L408,"&lt;&gt;"&amp;"ремонт")</f>
        <v>0</v>
      </c>
      <c r="O407" s="4"/>
      <c r="P407" s="6"/>
      <c r="Q407" s="3">
        <f>SUMIFS(Q$32:Q408,$A$32:$A408,$B407,O$32:O408,"&lt;&gt;"&amp;"ремонт")-SUMIFS(P$32:P408,$A$32:$A408,$B407,O$32:O408,"&lt;&gt;"&amp;"ремонт")</f>
        <v>0</v>
      </c>
      <c r="R407" s="52" t="str">
        <f t="shared" si="38"/>
        <v/>
      </c>
      <c r="S407" s="53" t="str">
        <f t="shared" si="39"/>
        <v/>
      </c>
      <c r="T407" s="54" t="str">
        <f t="shared" si="40"/>
        <v/>
      </c>
      <c r="U407" s="54" t="str">
        <f t="shared" si="41"/>
        <v/>
      </c>
      <c r="V407" s="54" t="str">
        <f t="shared" si="42"/>
        <v/>
      </c>
    </row>
    <row r="408" spans="1:22" x14ac:dyDescent="0.25">
      <c r="A408" s="50">
        <f>MAX(B$2:B408)</f>
        <v>42074</v>
      </c>
      <c r="B408" s="56">
        <f t="shared" si="37"/>
        <v>406</v>
      </c>
      <c r="C408" s="4"/>
      <c r="D408" s="6"/>
      <c r="E408" s="3">
        <f>SUMIFS(E$32:E409,$A$32:$A409,$B408,C$32:C409,"&lt;&gt;"&amp;"ремонт")-SUMIFS(D$32:D409,$A$32:$A409,$B408,C$32:C409,"&lt;&gt;"&amp;"ремонт")</f>
        <v>0</v>
      </c>
      <c r="F408" s="4"/>
      <c r="G408" s="6"/>
      <c r="H408" s="3">
        <f>SUMIFS(H$32:H409,$A$32:$A409,$B408,F$32:F409,"&lt;&gt;"&amp;"ремонт")-SUMIFS(G$32:G409,$A$32:$A409,$B408,F$32:F409,"&lt;&gt;"&amp;"ремонт")</f>
        <v>0</v>
      </c>
      <c r="I408" s="4"/>
      <c r="J408" s="6"/>
      <c r="K408" s="3">
        <f>SUMIFS(K$32:K409,$A$32:$A409,$B408,I$32:I409,"&lt;&gt;"&amp;"ремонт")-SUMIFS(J$32:J409,$A$32:$A409,$B408,I$32:I409,"&lt;&gt;"&amp;"ремонт")</f>
        <v>0</v>
      </c>
      <c r="L408" s="4"/>
      <c r="M408" s="6"/>
      <c r="N408" s="3">
        <f>SUMIFS(N$32:N409,$A$32:$A409,$B408,L$32:L409,"&lt;&gt;"&amp;"ремонт")-SUMIFS(M$32:M409,$A$32:$A409,$B408,L$32:L409,"&lt;&gt;"&amp;"ремонт")</f>
        <v>0</v>
      </c>
      <c r="O408" s="4"/>
      <c r="P408" s="6"/>
      <c r="Q408" s="3">
        <f>SUMIFS(Q$32:Q409,$A$32:$A409,$B408,O$32:O409,"&lt;&gt;"&amp;"ремонт")-SUMIFS(P$32:P409,$A$32:$A409,$B408,O$32:O409,"&lt;&gt;"&amp;"ремонт")</f>
        <v>0</v>
      </c>
      <c r="R408" s="52" t="str">
        <f t="shared" si="38"/>
        <v/>
      </c>
      <c r="S408" s="53" t="str">
        <f t="shared" si="39"/>
        <v/>
      </c>
      <c r="T408" s="54" t="str">
        <f t="shared" si="40"/>
        <v/>
      </c>
      <c r="U408" s="54" t="str">
        <f t="shared" si="41"/>
        <v/>
      </c>
      <c r="V408" s="54" t="str">
        <f t="shared" si="42"/>
        <v/>
      </c>
    </row>
    <row r="409" spans="1:22" x14ac:dyDescent="0.25">
      <c r="A409" s="50">
        <f>MAX(B$2:B409)</f>
        <v>42074</v>
      </c>
      <c r="B409" s="56">
        <f t="shared" si="37"/>
        <v>407</v>
      </c>
      <c r="C409" s="4"/>
      <c r="D409" s="6"/>
      <c r="E409" s="3">
        <f>SUMIFS(E$32:E410,$A$32:$A410,$B409,C$32:C410,"&lt;&gt;"&amp;"ремонт")-SUMIFS(D$32:D410,$A$32:$A410,$B409,C$32:C410,"&lt;&gt;"&amp;"ремонт")</f>
        <v>0</v>
      </c>
      <c r="F409" s="4"/>
      <c r="G409" s="6"/>
      <c r="H409" s="3">
        <f>SUMIFS(H$32:H410,$A$32:$A410,$B409,F$32:F410,"&lt;&gt;"&amp;"ремонт")-SUMIFS(G$32:G410,$A$32:$A410,$B409,F$32:F410,"&lt;&gt;"&amp;"ремонт")</f>
        <v>0</v>
      </c>
      <c r="I409" s="4"/>
      <c r="J409" s="6"/>
      <c r="K409" s="3">
        <f>SUMIFS(K$32:K410,$A$32:$A410,$B409,I$32:I410,"&lt;&gt;"&amp;"ремонт")-SUMIFS(J$32:J410,$A$32:$A410,$B409,I$32:I410,"&lt;&gt;"&amp;"ремонт")</f>
        <v>0</v>
      </c>
      <c r="L409" s="4"/>
      <c r="M409" s="6"/>
      <c r="N409" s="3">
        <f>SUMIFS(N$32:N410,$A$32:$A410,$B409,L$32:L410,"&lt;&gt;"&amp;"ремонт")-SUMIFS(M$32:M410,$A$32:$A410,$B409,L$32:L410,"&lt;&gt;"&amp;"ремонт")</f>
        <v>0</v>
      </c>
      <c r="O409" s="4"/>
      <c r="P409" s="6"/>
      <c r="Q409" s="3">
        <f>SUMIFS(Q$32:Q410,$A$32:$A410,$B409,O$32:O410,"&lt;&gt;"&amp;"ремонт")-SUMIFS(P$32:P410,$A$32:$A410,$B409,O$32:O410,"&lt;&gt;"&amp;"ремонт")</f>
        <v>0</v>
      </c>
      <c r="R409" s="52" t="str">
        <f t="shared" si="38"/>
        <v/>
      </c>
      <c r="S409" s="53" t="str">
        <f t="shared" si="39"/>
        <v/>
      </c>
      <c r="T409" s="54" t="str">
        <f t="shared" si="40"/>
        <v/>
      </c>
      <c r="U409" s="54" t="str">
        <f t="shared" si="41"/>
        <v/>
      </c>
      <c r="V409" s="54" t="str">
        <f t="shared" si="42"/>
        <v/>
      </c>
    </row>
    <row r="410" spans="1:22" x14ac:dyDescent="0.25">
      <c r="A410" s="50">
        <f>MAX(B$2:B410)</f>
        <v>42074</v>
      </c>
      <c r="B410" s="56">
        <f t="shared" si="37"/>
        <v>408</v>
      </c>
      <c r="C410" s="4"/>
      <c r="D410" s="6"/>
      <c r="E410" s="3">
        <f>SUMIFS(E$32:E411,$A$32:$A411,$B410,C$32:C411,"&lt;&gt;"&amp;"ремонт")-SUMIFS(D$32:D411,$A$32:$A411,$B410,C$32:C411,"&lt;&gt;"&amp;"ремонт")</f>
        <v>0</v>
      </c>
      <c r="F410" s="4"/>
      <c r="G410" s="6"/>
      <c r="H410" s="3">
        <f>SUMIFS(H$32:H411,$A$32:$A411,$B410,F$32:F411,"&lt;&gt;"&amp;"ремонт")-SUMIFS(G$32:G411,$A$32:$A411,$B410,F$32:F411,"&lt;&gt;"&amp;"ремонт")</f>
        <v>0</v>
      </c>
      <c r="I410" s="4"/>
      <c r="J410" s="6"/>
      <c r="K410" s="3">
        <f>SUMIFS(K$32:K411,$A$32:$A411,$B410,I$32:I411,"&lt;&gt;"&amp;"ремонт")-SUMIFS(J$32:J411,$A$32:$A411,$B410,I$32:I411,"&lt;&gt;"&amp;"ремонт")</f>
        <v>0</v>
      </c>
      <c r="L410" s="4"/>
      <c r="M410" s="6"/>
      <c r="N410" s="3">
        <f>SUMIFS(N$32:N411,$A$32:$A411,$B410,L$32:L411,"&lt;&gt;"&amp;"ремонт")-SUMIFS(M$32:M411,$A$32:$A411,$B410,L$32:L411,"&lt;&gt;"&amp;"ремонт")</f>
        <v>0</v>
      </c>
      <c r="O410" s="4"/>
      <c r="P410" s="6"/>
      <c r="Q410" s="3">
        <f>SUMIFS(Q$32:Q411,$A$32:$A411,$B410,O$32:O411,"&lt;&gt;"&amp;"ремонт")-SUMIFS(P$32:P411,$A$32:$A411,$B410,O$32:O411,"&lt;&gt;"&amp;"ремонт")</f>
        <v>0</v>
      </c>
      <c r="R410" s="52" t="str">
        <f t="shared" si="38"/>
        <v/>
      </c>
      <c r="S410" s="53" t="str">
        <f t="shared" si="39"/>
        <v/>
      </c>
      <c r="T410" s="54" t="str">
        <f t="shared" si="40"/>
        <v/>
      </c>
      <c r="U410" s="54" t="str">
        <f t="shared" si="41"/>
        <v/>
      </c>
      <c r="V410" s="54" t="str">
        <f t="shared" si="42"/>
        <v/>
      </c>
    </row>
    <row r="411" spans="1:22" x14ac:dyDescent="0.25">
      <c r="A411" s="50">
        <f>MAX(B$2:B411)</f>
        <v>42074</v>
      </c>
      <c r="B411" s="56">
        <f t="shared" si="37"/>
        <v>409</v>
      </c>
      <c r="C411" s="4"/>
      <c r="D411" s="6"/>
      <c r="E411" s="3">
        <f>SUMIFS(E$32:E412,$A$32:$A412,$B411,C$32:C412,"&lt;&gt;"&amp;"ремонт")-SUMIFS(D$32:D412,$A$32:$A412,$B411,C$32:C412,"&lt;&gt;"&amp;"ремонт")</f>
        <v>0</v>
      </c>
      <c r="F411" s="4"/>
      <c r="G411" s="6"/>
      <c r="H411" s="3">
        <f>SUMIFS(H$32:H412,$A$32:$A412,$B411,F$32:F412,"&lt;&gt;"&amp;"ремонт")-SUMIFS(G$32:G412,$A$32:$A412,$B411,F$32:F412,"&lt;&gt;"&amp;"ремонт")</f>
        <v>0</v>
      </c>
      <c r="I411" s="4"/>
      <c r="J411" s="6"/>
      <c r="K411" s="3">
        <f>SUMIFS(K$32:K412,$A$32:$A412,$B411,I$32:I412,"&lt;&gt;"&amp;"ремонт")-SUMIFS(J$32:J412,$A$32:$A412,$B411,I$32:I412,"&lt;&gt;"&amp;"ремонт")</f>
        <v>0</v>
      </c>
      <c r="L411" s="4"/>
      <c r="M411" s="6"/>
      <c r="N411" s="3">
        <f>SUMIFS(N$32:N412,$A$32:$A412,$B411,L$32:L412,"&lt;&gt;"&amp;"ремонт")-SUMIFS(M$32:M412,$A$32:$A412,$B411,L$32:L412,"&lt;&gt;"&amp;"ремонт")</f>
        <v>0</v>
      </c>
      <c r="O411" s="4"/>
      <c r="P411" s="6"/>
      <c r="Q411" s="3">
        <f>SUMIFS(Q$32:Q412,$A$32:$A412,$B411,O$32:O412,"&lt;&gt;"&amp;"ремонт")-SUMIFS(P$32:P412,$A$32:$A412,$B411,O$32:O412,"&lt;&gt;"&amp;"ремонт")</f>
        <v>0</v>
      </c>
      <c r="R411" s="52" t="str">
        <f t="shared" si="38"/>
        <v/>
      </c>
      <c r="S411" s="53" t="str">
        <f t="shared" si="39"/>
        <v/>
      </c>
      <c r="T411" s="54" t="str">
        <f t="shared" si="40"/>
        <v/>
      </c>
      <c r="U411" s="54" t="str">
        <f t="shared" si="41"/>
        <v/>
      </c>
      <c r="V411" s="54" t="str">
        <f t="shared" si="42"/>
        <v/>
      </c>
    </row>
    <row r="412" spans="1:22" x14ac:dyDescent="0.25">
      <c r="A412" s="50">
        <f>MAX(B$2:B412)</f>
        <v>42074</v>
      </c>
      <c r="B412" s="56">
        <f t="shared" si="37"/>
        <v>410</v>
      </c>
      <c r="C412" s="4"/>
      <c r="D412" s="6"/>
      <c r="E412" s="3">
        <f>SUMIFS(E$32:E413,$A$32:$A413,$B412,C$32:C413,"&lt;&gt;"&amp;"ремонт")-SUMIFS(D$32:D413,$A$32:$A413,$B412,C$32:C413,"&lt;&gt;"&amp;"ремонт")</f>
        <v>0</v>
      </c>
      <c r="F412" s="4"/>
      <c r="G412" s="6"/>
      <c r="H412" s="3">
        <f>SUMIFS(H$32:H413,$A$32:$A413,$B412,F$32:F413,"&lt;&gt;"&amp;"ремонт")-SUMIFS(G$32:G413,$A$32:$A413,$B412,F$32:F413,"&lt;&gt;"&amp;"ремонт")</f>
        <v>0</v>
      </c>
      <c r="I412" s="4"/>
      <c r="J412" s="6"/>
      <c r="K412" s="3">
        <f>SUMIFS(K$32:K413,$A$32:$A413,$B412,I$32:I413,"&lt;&gt;"&amp;"ремонт")-SUMIFS(J$32:J413,$A$32:$A413,$B412,I$32:I413,"&lt;&gt;"&amp;"ремонт")</f>
        <v>0</v>
      </c>
      <c r="L412" s="4"/>
      <c r="M412" s="6"/>
      <c r="N412" s="3">
        <f>SUMIFS(N$32:N413,$A$32:$A413,$B412,L$32:L413,"&lt;&gt;"&amp;"ремонт")-SUMIFS(M$32:M413,$A$32:$A413,$B412,L$32:L413,"&lt;&gt;"&amp;"ремонт")</f>
        <v>0</v>
      </c>
      <c r="O412" s="4"/>
      <c r="P412" s="6"/>
      <c r="Q412" s="3">
        <f>SUMIFS(Q$32:Q413,$A$32:$A413,$B412,O$32:O413,"&lt;&gt;"&amp;"ремонт")-SUMIFS(P$32:P413,$A$32:$A413,$B412,O$32:O413,"&lt;&gt;"&amp;"ремонт")</f>
        <v>0</v>
      </c>
      <c r="R412" s="52" t="str">
        <f t="shared" si="38"/>
        <v/>
      </c>
      <c r="S412" s="53" t="str">
        <f t="shared" si="39"/>
        <v/>
      </c>
      <c r="T412" s="54" t="str">
        <f t="shared" si="40"/>
        <v/>
      </c>
      <c r="U412" s="54" t="str">
        <f t="shared" si="41"/>
        <v/>
      </c>
      <c r="V412" s="54" t="str">
        <f t="shared" si="42"/>
        <v/>
      </c>
    </row>
    <row r="413" spans="1:22" x14ac:dyDescent="0.25">
      <c r="A413" s="50">
        <f>MAX(B$2:B413)</f>
        <v>42074</v>
      </c>
      <c r="B413" s="56">
        <f t="shared" si="37"/>
        <v>411</v>
      </c>
      <c r="C413" s="4"/>
      <c r="D413" s="6"/>
      <c r="E413" s="3">
        <f>SUMIFS(E$32:E414,$A$32:$A414,$B413,C$32:C414,"&lt;&gt;"&amp;"ремонт")-SUMIFS(D$32:D414,$A$32:$A414,$B413,C$32:C414,"&lt;&gt;"&amp;"ремонт")</f>
        <v>0</v>
      </c>
      <c r="F413" s="4"/>
      <c r="G413" s="6"/>
      <c r="H413" s="3">
        <f>SUMIFS(H$32:H414,$A$32:$A414,$B413,F$32:F414,"&lt;&gt;"&amp;"ремонт")-SUMIFS(G$32:G414,$A$32:$A414,$B413,F$32:F414,"&lt;&gt;"&amp;"ремонт")</f>
        <v>0</v>
      </c>
      <c r="I413" s="4"/>
      <c r="J413" s="6"/>
      <c r="K413" s="3">
        <f>SUMIFS(K$32:K414,$A$32:$A414,$B413,I$32:I414,"&lt;&gt;"&amp;"ремонт")-SUMIFS(J$32:J414,$A$32:$A414,$B413,I$32:I414,"&lt;&gt;"&amp;"ремонт")</f>
        <v>0</v>
      </c>
      <c r="L413" s="4"/>
      <c r="M413" s="6"/>
      <c r="N413" s="3">
        <f>SUMIFS(N$32:N414,$A$32:$A414,$B413,L$32:L414,"&lt;&gt;"&amp;"ремонт")-SUMIFS(M$32:M414,$A$32:$A414,$B413,L$32:L414,"&lt;&gt;"&amp;"ремонт")</f>
        <v>0</v>
      </c>
      <c r="O413" s="4"/>
      <c r="P413" s="6"/>
      <c r="Q413" s="3">
        <f>SUMIFS(Q$32:Q414,$A$32:$A414,$B413,O$32:O414,"&lt;&gt;"&amp;"ремонт")-SUMIFS(P$32:P414,$A$32:$A414,$B413,O$32:O414,"&lt;&gt;"&amp;"ремонт")</f>
        <v>0</v>
      </c>
      <c r="R413" s="52" t="str">
        <f t="shared" si="38"/>
        <v/>
      </c>
      <c r="S413" s="53" t="str">
        <f t="shared" si="39"/>
        <v/>
      </c>
      <c r="T413" s="54" t="str">
        <f t="shared" si="40"/>
        <v/>
      </c>
      <c r="U413" s="54" t="str">
        <f t="shared" si="41"/>
        <v/>
      </c>
      <c r="V413" s="54" t="str">
        <f t="shared" si="42"/>
        <v/>
      </c>
    </row>
    <row r="414" spans="1:22" x14ac:dyDescent="0.25">
      <c r="A414" s="50">
        <f>MAX(B$2:B414)</f>
        <v>42074</v>
      </c>
      <c r="B414" s="56">
        <f t="shared" si="37"/>
        <v>412</v>
      </c>
      <c r="C414" s="4"/>
      <c r="D414" s="6"/>
      <c r="E414" s="3">
        <f>SUMIFS(E$32:E415,$A$32:$A415,$B414,C$32:C415,"&lt;&gt;"&amp;"ремонт")-SUMIFS(D$32:D415,$A$32:$A415,$B414,C$32:C415,"&lt;&gt;"&amp;"ремонт")</f>
        <v>0</v>
      </c>
      <c r="F414" s="4"/>
      <c r="G414" s="6"/>
      <c r="H414" s="3">
        <f>SUMIFS(H$32:H415,$A$32:$A415,$B414,F$32:F415,"&lt;&gt;"&amp;"ремонт")-SUMIFS(G$32:G415,$A$32:$A415,$B414,F$32:F415,"&lt;&gt;"&amp;"ремонт")</f>
        <v>0</v>
      </c>
      <c r="I414" s="4"/>
      <c r="J414" s="6"/>
      <c r="K414" s="3">
        <f>SUMIFS(K$32:K415,$A$32:$A415,$B414,I$32:I415,"&lt;&gt;"&amp;"ремонт")-SUMIFS(J$32:J415,$A$32:$A415,$B414,I$32:I415,"&lt;&gt;"&amp;"ремонт")</f>
        <v>0</v>
      </c>
      <c r="L414" s="4"/>
      <c r="M414" s="6"/>
      <c r="N414" s="3">
        <f>SUMIFS(N$32:N415,$A$32:$A415,$B414,L$32:L415,"&lt;&gt;"&amp;"ремонт")-SUMIFS(M$32:M415,$A$32:$A415,$B414,L$32:L415,"&lt;&gt;"&amp;"ремонт")</f>
        <v>0</v>
      </c>
      <c r="O414" s="4"/>
      <c r="P414" s="6"/>
      <c r="Q414" s="3">
        <f>SUMIFS(Q$32:Q415,$A$32:$A415,$B414,O$32:O415,"&lt;&gt;"&amp;"ремонт")-SUMIFS(P$32:P415,$A$32:$A415,$B414,O$32:O415,"&lt;&gt;"&amp;"ремонт")</f>
        <v>0</v>
      </c>
      <c r="R414" s="52" t="str">
        <f t="shared" si="38"/>
        <v/>
      </c>
      <c r="S414" s="53" t="str">
        <f t="shared" si="39"/>
        <v/>
      </c>
      <c r="T414" s="54" t="str">
        <f t="shared" si="40"/>
        <v/>
      </c>
      <c r="U414" s="54" t="str">
        <f t="shared" si="41"/>
        <v/>
      </c>
      <c r="V414" s="54" t="str">
        <f t="shared" si="42"/>
        <v/>
      </c>
    </row>
    <row r="415" spans="1:22" x14ac:dyDescent="0.25">
      <c r="A415" s="50">
        <f>MAX(B$2:B415)</f>
        <v>42074</v>
      </c>
      <c r="B415" s="56">
        <f t="shared" si="37"/>
        <v>413</v>
      </c>
      <c r="C415" s="4"/>
      <c r="D415" s="6"/>
      <c r="E415" s="3">
        <f>SUMIFS(E$32:E416,$A$32:$A416,$B415,C$32:C416,"&lt;&gt;"&amp;"ремонт")-SUMIFS(D$32:D416,$A$32:$A416,$B415,C$32:C416,"&lt;&gt;"&amp;"ремонт")</f>
        <v>0</v>
      </c>
      <c r="F415" s="4"/>
      <c r="G415" s="6"/>
      <c r="H415" s="3">
        <f>SUMIFS(H$32:H416,$A$32:$A416,$B415,F$32:F416,"&lt;&gt;"&amp;"ремонт")-SUMIFS(G$32:G416,$A$32:$A416,$B415,F$32:F416,"&lt;&gt;"&amp;"ремонт")</f>
        <v>0</v>
      </c>
      <c r="I415" s="4"/>
      <c r="J415" s="6"/>
      <c r="K415" s="3">
        <f>SUMIFS(K$32:K416,$A$32:$A416,$B415,I$32:I416,"&lt;&gt;"&amp;"ремонт")-SUMIFS(J$32:J416,$A$32:$A416,$B415,I$32:I416,"&lt;&gt;"&amp;"ремонт")</f>
        <v>0</v>
      </c>
      <c r="L415" s="4"/>
      <c r="M415" s="6"/>
      <c r="N415" s="3">
        <f>SUMIFS(N$32:N416,$A$32:$A416,$B415,L$32:L416,"&lt;&gt;"&amp;"ремонт")-SUMIFS(M$32:M416,$A$32:$A416,$B415,L$32:L416,"&lt;&gt;"&amp;"ремонт")</f>
        <v>0</v>
      </c>
      <c r="O415" s="4"/>
      <c r="P415" s="6"/>
      <c r="Q415" s="3">
        <f>SUMIFS(Q$32:Q416,$A$32:$A416,$B415,O$32:O416,"&lt;&gt;"&amp;"ремонт")-SUMIFS(P$32:P416,$A$32:$A416,$B415,O$32:O416,"&lt;&gt;"&amp;"ремонт")</f>
        <v>0</v>
      </c>
      <c r="R415" s="52" t="str">
        <f t="shared" si="38"/>
        <v/>
      </c>
      <c r="S415" s="53" t="str">
        <f t="shared" si="39"/>
        <v/>
      </c>
      <c r="T415" s="54" t="str">
        <f t="shared" si="40"/>
        <v/>
      </c>
      <c r="U415" s="54" t="str">
        <f t="shared" si="41"/>
        <v/>
      </c>
      <c r="V415" s="54" t="str">
        <f t="shared" si="42"/>
        <v/>
      </c>
    </row>
    <row r="416" spans="1:22" x14ac:dyDescent="0.25">
      <c r="A416" s="50">
        <f>MAX(B$2:B416)</f>
        <v>42074</v>
      </c>
      <c r="B416" s="56">
        <f t="shared" si="37"/>
        <v>414</v>
      </c>
      <c r="C416" s="4"/>
      <c r="D416" s="6"/>
      <c r="E416" s="3">
        <f>SUMIFS(E$32:E417,$A$32:$A417,$B416,C$32:C417,"&lt;&gt;"&amp;"ремонт")-SUMIFS(D$32:D417,$A$32:$A417,$B416,C$32:C417,"&lt;&gt;"&amp;"ремонт")</f>
        <v>0</v>
      </c>
      <c r="F416" s="4"/>
      <c r="G416" s="6"/>
      <c r="H416" s="3">
        <f>SUMIFS(H$32:H417,$A$32:$A417,$B416,F$32:F417,"&lt;&gt;"&amp;"ремонт")-SUMIFS(G$32:G417,$A$32:$A417,$B416,F$32:F417,"&lt;&gt;"&amp;"ремонт")</f>
        <v>0</v>
      </c>
      <c r="I416" s="4"/>
      <c r="J416" s="6"/>
      <c r="K416" s="3">
        <f>SUMIFS(K$32:K417,$A$32:$A417,$B416,I$32:I417,"&lt;&gt;"&amp;"ремонт")-SUMIFS(J$32:J417,$A$32:$A417,$B416,I$32:I417,"&lt;&gt;"&amp;"ремонт")</f>
        <v>0</v>
      </c>
      <c r="L416" s="4"/>
      <c r="M416" s="6"/>
      <c r="N416" s="3">
        <f>SUMIFS(N$32:N417,$A$32:$A417,$B416,L$32:L417,"&lt;&gt;"&amp;"ремонт")-SUMIFS(M$32:M417,$A$32:$A417,$B416,L$32:L417,"&lt;&gt;"&amp;"ремонт")</f>
        <v>0</v>
      </c>
      <c r="O416" s="4"/>
      <c r="P416" s="6"/>
      <c r="Q416" s="3">
        <f>SUMIFS(Q$32:Q417,$A$32:$A417,$B416,O$32:O417,"&lt;&gt;"&amp;"ремонт")-SUMIFS(P$32:P417,$A$32:$A417,$B416,O$32:O417,"&lt;&gt;"&amp;"ремонт")</f>
        <v>0</v>
      </c>
      <c r="R416" s="52" t="str">
        <f t="shared" si="38"/>
        <v/>
      </c>
      <c r="S416" s="53" t="str">
        <f t="shared" si="39"/>
        <v/>
      </c>
      <c r="T416" s="54" t="str">
        <f t="shared" si="40"/>
        <v/>
      </c>
      <c r="U416" s="54" t="str">
        <f t="shared" si="41"/>
        <v/>
      </c>
      <c r="V416" s="54" t="str">
        <f t="shared" si="42"/>
        <v/>
      </c>
    </row>
    <row r="417" spans="1:22" x14ac:dyDescent="0.25">
      <c r="A417" s="50">
        <f>MAX(B$2:B417)</f>
        <v>42074</v>
      </c>
      <c r="B417" s="56">
        <f t="shared" si="37"/>
        <v>415</v>
      </c>
      <c r="C417" s="4"/>
      <c r="D417" s="6"/>
      <c r="E417" s="3">
        <f>SUMIFS(E$32:E418,$A$32:$A418,$B417,C$32:C418,"&lt;&gt;"&amp;"ремонт")-SUMIFS(D$32:D418,$A$32:$A418,$B417,C$32:C418,"&lt;&gt;"&amp;"ремонт")</f>
        <v>0</v>
      </c>
      <c r="F417" s="4"/>
      <c r="G417" s="6"/>
      <c r="H417" s="3">
        <f>SUMIFS(H$32:H418,$A$32:$A418,$B417,F$32:F418,"&lt;&gt;"&amp;"ремонт")-SUMIFS(G$32:G418,$A$32:$A418,$B417,F$32:F418,"&lt;&gt;"&amp;"ремонт")</f>
        <v>0</v>
      </c>
      <c r="I417" s="4"/>
      <c r="J417" s="6"/>
      <c r="K417" s="3">
        <f>SUMIFS(K$32:K418,$A$32:$A418,$B417,I$32:I418,"&lt;&gt;"&amp;"ремонт")-SUMIFS(J$32:J418,$A$32:$A418,$B417,I$32:I418,"&lt;&gt;"&amp;"ремонт")</f>
        <v>0</v>
      </c>
      <c r="L417" s="4"/>
      <c r="M417" s="6"/>
      <c r="N417" s="3">
        <f>SUMIFS(N$32:N418,$A$32:$A418,$B417,L$32:L418,"&lt;&gt;"&amp;"ремонт")-SUMIFS(M$32:M418,$A$32:$A418,$B417,L$32:L418,"&lt;&gt;"&amp;"ремонт")</f>
        <v>0</v>
      </c>
      <c r="O417" s="4"/>
      <c r="P417" s="6"/>
      <c r="Q417" s="3">
        <f>SUMIFS(Q$32:Q418,$A$32:$A418,$B417,O$32:O418,"&lt;&gt;"&amp;"ремонт")-SUMIFS(P$32:P418,$A$32:$A418,$B417,O$32:O418,"&lt;&gt;"&amp;"ремонт")</f>
        <v>0</v>
      </c>
      <c r="R417" s="52" t="str">
        <f t="shared" si="38"/>
        <v/>
      </c>
      <c r="S417" s="53" t="str">
        <f t="shared" si="39"/>
        <v/>
      </c>
      <c r="T417" s="54" t="str">
        <f t="shared" si="40"/>
        <v/>
      </c>
      <c r="U417" s="54" t="str">
        <f t="shared" si="41"/>
        <v/>
      </c>
      <c r="V417" s="54" t="str">
        <f t="shared" si="42"/>
        <v/>
      </c>
    </row>
    <row r="418" spans="1:22" x14ac:dyDescent="0.25">
      <c r="A418" s="50">
        <f>MAX(B$2:B418)</f>
        <v>42074</v>
      </c>
      <c r="B418" s="56">
        <f t="shared" si="37"/>
        <v>416</v>
      </c>
      <c r="C418" s="4"/>
      <c r="D418" s="6"/>
      <c r="E418" s="3">
        <f>SUMIFS(E$32:E419,$A$32:$A419,$B418,C$32:C419,"&lt;&gt;"&amp;"ремонт")-SUMIFS(D$32:D419,$A$32:$A419,$B418,C$32:C419,"&lt;&gt;"&amp;"ремонт")</f>
        <v>0</v>
      </c>
      <c r="F418" s="4"/>
      <c r="G418" s="6"/>
      <c r="H418" s="3">
        <f>SUMIFS(H$32:H419,$A$32:$A419,$B418,F$32:F419,"&lt;&gt;"&amp;"ремонт")-SUMIFS(G$32:G419,$A$32:$A419,$B418,F$32:F419,"&lt;&gt;"&amp;"ремонт")</f>
        <v>0</v>
      </c>
      <c r="I418" s="4"/>
      <c r="J418" s="6"/>
      <c r="K418" s="3">
        <f>SUMIFS(K$32:K419,$A$32:$A419,$B418,I$32:I419,"&lt;&gt;"&amp;"ремонт")-SUMIFS(J$32:J419,$A$32:$A419,$B418,I$32:I419,"&lt;&gt;"&amp;"ремонт")</f>
        <v>0</v>
      </c>
      <c r="L418" s="4"/>
      <c r="M418" s="6"/>
      <c r="N418" s="3">
        <f>SUMIFS(N$32:N419,$A$32:$A419,$B418,L$32:L419,"&lt;&gt;"&amp;"ремонт")-SUMIFS(M$32:M419,$A$32:$A419,$B418,L$32:L419,"&lt;&gt;"&amp;"ремонт")</f>
        <v>0</v>
      </c>
      <c r="O418" s="4"/>
      <c r="P418" s="6"/>
      <c r="Q418" s="3">
        <f>SUMIFS(Q$32:Q419,$A$32:$A419,$B418,O$32:O419,"&lt;&gt;"&amp;"ремонт")-SUMIFS(P$32:P419,$A$32:$A419,$B418,O$32:O419,"&lt;&gt;"&amp;"ремонт")</f>
        <v>0</v>
      </c>
      <c r="R418" s="52" t="str">
        <f t="shared" si="38"/>
        <v/>
      </c>
      <c r="S418" s="53" t="str">
        <f t="shared" si="39"/>
        <v/>
      </c>
      <c r="T418" s="54" t="str">
        <f t="shared" si="40"/>
        <v/>
      </c>
      <c r="U418" s="54" t="str">
        <f t="shared" si="41"/>
        <v/>
      </c>
      <c r="V418" s="54" t="str">
        <f t="shared" si="42"/>
        <v/>
      </c>
    </row>
    <row r="419" spans="1:22" x14ac:dyDescent="0.25">
      <c r="A419" s="50">
        <f>MAX(B$2:B419)</f>
        <v>42074</v>
      </c>
      <c r="B419" s="56">
        <f t="shared" si="37"/>
        <v>417</v>
      </c>
      <c r="C419" s="4"/>
      <c r="D419" s="6"/>
      <c r="E419" s="3">
        <f>SUMIFS(E$32:E420,$A$32:$A420,$B419,C$32:C420,"&lt;&gt;"&amp;"ремонт")-SUMIFS(D$32:D420,$A$32:$A420,$B419,C$32:C420,"&lt;&gt;"&amp;"ремонт")</f>
        <v>0</v>
      </c>
      <c r="F419" s="4"/>
      <c r="G419" s="6"/>
      <c r="H419" s="3">
        <f>SUMIFS(H$32:H420,$A$32:$A420,$B419,F$32:F420,"&lt;&gt;"&amp;"ремонт")-SUMIFS(G$32:G420,$A$32:$A420,$B419,F$32:F420,"&lt;&gt;"&amp;"ремонт")</f>
        <v>0</v>
      </c>
      <c r="I419" s="4"/>
      <c r="J419" s="6"/>
      <c r="K419" s="3">
        <f>SUMIFS(K$32:K420,$A$32:$A420,$B419,I$32:I420,"&lt;&gt;"&amp;"ремонт")-SUMIFS(J$32:J420,$A$32:$A420,$B419,I$32:I420,"&lt;&gt;"&amp;"ремонт")</f>
        <v>0</v>
      </c>
      <c r="L419" s="4"/>
      <c r="M419" s="6"/>
      <c r="N419" s="3">
        <f>SUMIFS(N$32:N420,$A$32:$A420,$B419,L$32:L420,"&lt;&gt;"&amp;"ремонт")-SUMIFS(M$32:M420,$A$32:$A420,$B419,L$32:L420,"&lt;&gt;"&amp;"ремонт")</f>
        <v>0</v>
      </c>
      <c r="O419" s="4"/>
      <c r="P419" s="6"/>
      <c r="Q419" s="3">
        <f>SUMIFS(Q$32:Q420,$A$32:$A420,$B419,O$32:O420,"&lt;&gt;"&amp;"ремонт")-SUMIFS(P$32:P420,$A$32:$A420,$B419,O$32:O420,"&lt;&gt;"&amp;"ремонт")</f>
        <v>0</v>
      </c>
      <c r="R419" s="52" t="str">
        <f t="shared" si="38"/>
        <v/>
      </c>
      <c r="S419" s="53" t="str">
        <f t="shared" si="39"/>
        <v/>
      </c>
      <c r="T419" s="54" t="str">
        <f t="shared" si="40"/>
        <v/>
      </c>
      <c r="U419" s="54" t="str">
        <f t="shared" si="41"/>
        <v/>
      </c>
      <c r="V419" s="54" t="str">
        <f t="shared" si="42"/>
        <v/>
      </c>
    </row>
    <row r="420" spans="1:22" x14ac:dyDescent="0.25">
      <c r="A420" s="50">
        <f>MAX(B$2:B420)</f>
        <v>42074</v>
      </c>
      <c r="B420" s="56">
        <f t="shared" si="37"/>
        <v>418</v>
      </c>
      <c r="C420" s="4"/>
      <c r="D420" s="6"/>
      <c r="E420" s="3">
        <f>SUMIFS(E$32:E421,$A$32:$A421,$B420,C$32:C421,"&lt;&gt;"&amp;"ремонт")-SUMIFS(D$32:D421,$A$32:$A421,$B420,C$32:C421,"&lt;&gt;"&amp;"ремонт")</f>
        <v>0</v>
      </c>
      <c r="F420" s="4"/>
      <c r="G420" s="6"/>
      <c r="H420" s="3">
        <f>SUMIFS(H$32:H421,$A$32:$A421,$B420,F$32:F421,"&lt;&gt;"&amp;"ремонт")-SUMIFS(G$32:G421,$A$32:$A421,$B420,F$32:F421,"&lt;&gt;"&amp;"ремонт")</f>
        <v>0</v>
      </c>
      <c r="I420" s="4"/>
      <c r="J420" s="6"/>
      <c r="K420" s="3">
        <f>SUMIFS(K$32:K421,$A$32:$A421,$B420,I$32:I421,"&lt;&gt;"&amp;"ремонт")-SUMIFS(J$32:J421,$A$32:$A421,$B420,I$32:I421,"&lt;&gt;"&amp;"ремонт")</f>
        <v>0</v>
      </c>
      <c r="L420" s="4"/>
      <c r="M420" s="6"/>
      <c r="N420" s="3">
        <f>SUMIFS(N$32:N421,$A$32:$A421,$B420,L$32:L421,"&lt;&gt;"&amp;"ремонт")-SUMIFS(M$32:M421,$A$32:$A421,$B420,L$32:L421,"&lt;&gt;"&amp;"ремонт")</f>
        <v>0</v>
      </c>
      <c r="O420" s="4"/>
      <c r="P420" s="6"/>
      <c r="Q420" s="3">
        <f>SUMIFS(Q$32:Q421,$A$32:$A421,$B420,O$32:O421,"&lt;&gt;"&amp;"ремонт")-SUMIFS(P$32:P421,$A$32:$A421,$B420,O$32:O421,"&lt;&gt;"&amp;"ремонт")</f>
        <v>0</v>
      </c>
      <c r="R420" s="52" t="str">
        <f t="shared" si="38"/>
        <v/>
      </c>
      <c r="S420" s="53" t="str">
        <f t="shared" si="39"/>
        <v/>
      </c>
      <c r="T420" s="54" t="str">
        <f t="shared" si="40"/>
        <v/>
      </c>
      <c r="U420" s="54" t="str">
        <f t="shared" si="41"/>
        <v/>
      </c>
      <c r="V420" s="54" t="str">
        <f t="shared" si="42"/>
        <v/>
      </c>
    </row>
    <row r="421" spans="1:22" x14ac:dyDescent="0.25">
      <c r="A421" s="50">
        <f>MAX(B$2:B421)</f>
        <v>42074</v>
      </c>
      <c r="B421" s="56">
        <f t="shared" si="37"/>
        <v>419</v>
      </c>
      <c r="C421" s="4"/>
      <c r="D421" s="6"/>
      <c r="E421" s="3">
        <f>SUMIFS(E$32:E422,$A$32:$A422,$B421,C$32:C422,"&lt;&gt;"&amp;"ремонт")-SUMIFS(D$32:D422,$A$32:$A422,$B421,C$32:C422,"&lt;&gt;"&amp;"ремонт")</f>
        <v>0</v>
      </c>
      <c r="F421" s="4"/>
      <c r="G421" s="6"/>
      <c r="H421" s="3">
        <f>SUMIFS(H$32:H422,$A$32:$A422,$B421,F$32:F422,"&lt;&gt;"&amp;"ремонт")-SUMIFS(G$32:G422,$A$32:$A422,$B421,F$32:F422,"&lt;&gt;"&amp;"ремонт")</f>
        <v>0</v>
      </c>
      <c r="I421" s="4"/>
      <c r="J421" s="6"/>
      <c r="K421" s="3">
        <f>SUMIFS(K$32:K422,$A$32:$A422,$B421,I$32:I422,"&lt;&gt;"&amp;"ремонт")-SUMIFS(J$32:J422,$A$32:$A422,$B421,I$32:I422,"&lt;&gt;"&amp;"ремонт")</f>
        <v>0</v>
      </c>
      <c r="L421" s="4"/>
      <c r="M421" s="6"/>
      <c r="N421" s="3">
        <f>SUMIFS(N$32:N422,$A$32:$A422,$B421,L$32:L422,"&lt;&gt;"&amp;"ремонт")-SUMIFS(M$32:M422,$A$32:$A422,$B421,L$32:L422,"&lt;&gt;"&amp;"ремонт")</f>
        <v>0</v>
      </c>
      <c r="O421" s="4"/>
      <c r="P421" s="6"/>
      <c r="Q421" s="3">
        <f>SUMIFS(Q$32:Q422,$A$32:$A422,$B421,O$32:O422,"&lt;&gt;"&amp;"ремонт")-SUMIFS(P$32:P422,$A$32:$A422,$B421,O$32:O422,"&lt;&gt;"&amp;"ремонт")</f>
        <v>0</v>
      </c>
      <c r="R421" s="52" t="str">
        <f t="shared" si="38"/>
        <v/>
      </c>
      <c r="S421" s="53" t="str">
        <f t="shared" si="39"/>
        <v/>
      </c>
      <c r="T421" s="54" t="str">
        <f t="shared" si="40"/>
        <v/>
      </c>
      <c r="U421" s="54" t="str">
        <f t="shared" si="41"/>
        <v/>
      </c>
      <c r="V421" s="54" t="str">
        <f t="shared" si="42"/>
        <v/>
      </c>
    </row>
    <row r="422" spans="1:22" x14ac:dyDescent="0.25">
      <c r="A422" s="50">
        <f>MAX(B$2:B422)</f>
        <v>42074</v>
      </c>
      <c r="B422" s="56">
        <f t="shared" si="37"/>
        <v>420</v>
      </c>
      <c r="C422" s="4"/>
      <c r="D422" s="6"/>
      <c r="E422" s="3">
        <f>SUMIFS(E$32:E423,$A$32:$A423,$B422,C$32:C423,"&lt;&gt;"&amp;"ремонт")-SUMIFS(D$32:D423,$A$32:$A423,$B422,C$32:C423,"&lt;&gt;"&amp;"ремонт")</f>
        <v>0</v>
      </c>
      <c r="F422" s="4"/>
      <c r="G422" s="6"/>
      <c r="H422" s="3">
        <f>SUMIFS(H$32:H423,$A$32:$A423,$B422,F$32:F423,"&lt;&gt;"&amp;"ремонт")-SUMIFS(G$32:G423,$A$32:$A423,$B422,F$32:F423,"&lt;&gt;"&amp;"ремонт")</f>
        <v>0</v>
      </c>
      <c r="I422" s="4"/>
      <c r="J422" s="6"/>
      <c r="K422" s="3">
        <f>SUMIFS(K$32:K423,$A$32:$A423,$B422,I$32:I423,"&lt;&gt;"&amp;"ремонт")-SUMIFS(J$32:J423,$A$32:$A423,$B422,I$32:I423,"&lt;&gt;"&amp;"ремонт")</f>
        <v>0</v>
      </c>
      <c r="L422" s="4"/>
      <c r="M422" s="6"/>
      <c r="N422" s="3">
        <f>SUMIFS(N$32:N423,$A$32:$A423,$B422,L$32:L423,"&lt;&gt;"&amp;"ремонт")-SUMIFS(M$32:M423,$A$32:$A423,$B422,L$32:L423,"&lt;&gt;"&amp;"ремонт")</f>
        <v>0</v>
      </c>
      <c r="O422" s="4"/>
      <c r="P422" s="6"/>
      <c r="Q422" s="3">
        <f>SUMIFS(Q$32:Q423,$A$32:$A423,$B422,O$32:O423,"&lt;&gt;"&amp;"ремонт")-SUMIFS(P$32:P423,$A$32:$A423,$B422,O$32:O423,"&lt;&gt;"&amp;"ремонт")</f>
        <v>0</v>
      </c>
      <c r="R422" s="52" t="str">
        <f t="shared" si="38"/>
        <v/>
      </c>
      <c r="S422" s="53" t="str">
        <f t="shared" si="39"/>
        <v/>
      </c>
      <c r="T422" s="54" t="str">
        <f t="shared" si="40"/>
        <v/>
      </c>
      <c r="U422" s="54" t="str">
        <f t="shared" si="41"/>
        <v/>
      </c>
      <c r="V422" s="54" t="str">
        <f t="shared" si="42"/>
        <v/>
      </c>
    </row>
    <row r="423" spans="1:22" x14ac:dyDescent="0.25">
      <c r="A423" s="50">
        <f>MAX(B$2:B423)</f>
        <v>42074</v>
      </c>
      <c r="B423" s="56">
        <f t="shared" si="37"/>
        <v>421</v>
      </c>
      <c r="C423" s="4"/>
      <c r="D423" s="6"/>
      <c r="E423" s="3">
        <f>SUMIFS(E$32:E424,$A$32:$A424,$B423,C$32:C424,"&lt;&gt;"&amp;"ремонт")-SUMIFS(D$32:D424,$A$32:$A424,$B423,C$32:C424,"&lt;&gt;"&amp;"ремонт")</f>
        <v>0</v>
      </c>
      <c r="F423" s="4"/>
      <c r="G423" s="6"/>
      <c r="H423" s="3">
        <f>SUMIFS(H$32:H424,$A$32:$A424,$B423,F$32:F424,"&lt;&gt;"&amp;"ремонт")-SUMIFS(G$32:G424,$A$32:$A424,$B423,F$32:F424,"&lt;&gt;"&amp;"ремонт")</f>
        <v>0</v>
      </c>
      <c r="I423" s="4"/>
      <c r="J423" s="6"/>
      <c r="K423" s="3">
        <f>SUMIFS(K$32:K424,$A$32:$A424,$B423,I$32:I424,"&lt;&gt;"&amp;"ремонт")-SUMIFS(J$32:J424,$A$32:$A424,$B423,I$32:I424,"&lt;&gt;"&amp;"ремонт")</f>
        <v>0</v>
      </c>
      <c r="L423" s="4"/>
      <c r="M423" s="6"/>
      <c r="N423" s="3">
        <f>SUMIFS(N$32:N424,$A$32:$A424,$B423,L$32:L424,"&lt;&gt;"&amp;"ремонт")-SUMIFS(M$32:M424,$A$32:$A424,$B423,L$32:L424,"&lt;&gt;"&amp;"ремонт")</f>
        <v>0</v>
      </c>
      <c r="O423" s="4"/>
      <c r="P423" s="6"/>
      <c r="Q423" s="3">
        <f>SUMIFS(Q$32:Q424,$A$32:$A424,$B423,O$32:O424,"&lt;&gt;"&amp;"ремонт")-SUMIFS(P$32:P424,$A$32:$A424,$B423,O$32:O424,"&lt;&gt;"&amp;"ремонт")</f>
        <v>0</v>
      </c>
      <c r="R423" s="52" t="str">
        <f t="shared" si="38"/>
        <v/>
      </c>
      <c r="S423" s="53" t="str">
        <f t="shared" si="39"/>
        <v/>
      </c>
      <c r="T423" s="54" t="str">
        <f t="shared" si="40"/>
        <v/>
      </c>
      <c r="U423" s="54" t="str">
        <f t="shared" si="41"/>
        <v/>
      </c>
      <c r="V423" s="54" t="str">
        <f t="shared" si="42"/>
        <v/>
      </c>
    </row>
    <row r="424" spans="1:22" x14ac:dyDescent="0.25">
      <c r="A424" s="50">
        <f>MAX(B$2:B424)</f>
        <v>42074</v>
      </c>
      <c r="B424" s="56">
        <f t="shared" si="37"/>
        <v>422</v>
      </c>
      <c r="C424" s="4"/>
      <c r="D424" s="6"/>
      <c r="E424" s="3">
        <f>SUMIFS(E$32:E425,$A$32:$A425,$B424,C$32:C425,"&lt;&gt;"&amp;"ремонт")-SUMIFS(D$32:D425,$A$32:$A425,$B424,C$32:C425,"&lt;&gt;"&amp;"ремонт")</f>
        <v>0</v>
      </c>
      <c r="F424" s="4"/>
      <c r="G424" s="6"/>
      <c r="H424" s="3">
        <f>SUMIFS(H$32:H425,$A$32:$A425,$B424,F$32:F425,"&lt;&gt;"&amp;"ремонт")-SUMIFS(G$32:G425,$A$32:$A425,$B424,F$32:F425,"&lt;&gt;"&amp;"ремонт")</f>
        <v>0</v>
      </c>
      <c r="I424" s="4"/>
      <c r="J424" s="6"/>
      <c r="K424" s="3">
        <f>SUMIFS(K$32:K425,$A$32:$A425,$B424,I$32:I425,"&lt;&gt;"&amp;"ремонт")-SUMIFS(J$32:J425,$A$32:$A425,$B424,I$32:I425,"&lt;&gt;"&amp;"ремонт")</f>
        <v>0</v>
      </c>
      <c r="L424" s="4"/>
      <c r="M424" s="6"/>
      <c r="N424" s="3">
        <f>SUMIFS(N$32:N425,$A$32:$A425,$B424,L$32:L425,"&lt;&gt;"&amp;"ремонт")-SUMIFS(M$32:M425,$A$32:$A425,$B424,L$32:L425,"&lt;&gt;"&amp;"ремонт")</f>
        <v>0</v>
      </c>
      <c r="O424" s="4"/>
      <c r="P424" s="6"/>
      <c r="Q424" s="3">
        <f>SUMIFS(Q$32:Q425,$A$32:$A425,$B424,O$32:O425,"&lt;&gt;"&amp;"ремонт")-SUMIFS(P$32:P425,$A$32:$A425,$B424,O$32:O425,"&lt;&gt;"&amp;"ремонт")</f>
        <v>0</v>
      </c>
      <c r="R424" s="52" t="str">
        <f t="shared" si="38"/>
        <v/>
      </c>
      <c r="S424" s="53" t="str">
        <f t="shared" si="39"/>
        <v/>
      </c>
      <c r="T424" s="54" t="str">
        <f t="shared" si="40"/>
        <v/>
      </c>
      <c r="U424" s="54" t="str">
        <f t="shared" si="41"/>
        <v/>
      </c>
      <c r="V424" s="54" t="str">
        <f t="shared" si="42"/>
        <v/>
      </c>
    </row>
    <row r="425" spans="1:22" x14ac:dyDescent="0.25">
      <c r="A425" s="50">
        <f>MAX(B$2:B425)</f>
        <v>42074</v>
      </c>
      <c r="B425" s="56">
        <f t="shared" si="37"/>
        <v>423</v>
      </c>
      <c r="C425" s="4"/>
      <c r="D425" s="6"/>
      <c r="E425" s="3">
        <f>SUMIFS(E$32:E426,$A$32:$A426,$B425,C$32:C426,"&lt;&gt;"&amp;"ремонт")-SUMIFS(D$32:D426,$A$32:$A426,$B425,C$32:C426,"&lt;&gt;"&amp;"ремонт")</f>
        <v>0</v>
      </c>
      <c r="F425" s="4"/>
      <c r="G425" s="6"/>
      <c r="H425" s="3">
        <f>SUMIFS(H$32:H426,$A$32:$A426,$B425,F$32:F426,"&lt;&gt;"&amp;"ремонт")-SUMIFS(G$32:G426,$A$32:$A426,$B425,F$32:F426,"&lt;&gt;"&amp;"ремонт")</f>
        <v>0</v>
      </c>
      <c r="I425" s="4"/>
      <c r="J425" s="6"/>
      <c r="K425" s="3">
        <f>SUMIFS(K$32:K426,$A$32:$A426,$B425,I$32:I426,"&lt;&gt;"&amp;"ремонт")-SUMIFS(J$32:J426,$A$32:$A426,$B425,I$32:I426,"&lt;&gt;"&amp;"ремонт")</f>
        <v>0</v>
      </c>
      <c r="L425" s="4"/>
      <c r="M425" s="6"/>
      <c r="N425" s="3">
        <f>SUMIFS(N$32:N426,$A$32:$A426,$B425,L$32:L426,"&lt;&gt;"&amp;"ремонт")-SUMIFS(M$32:M426,$A$32:$A426,$B425,L$32:L426,"&lt;&gt;"&amp;"ремонт")</f>
        <v>0</v>
      </c>
      <c r="O425" s="4"/>
      <c r="P425" s="6"/>
      <c r="Q425" s="3">
        <f>SUMIFS(Q$32:Q426,$A$32:$A426,$B425,O$32:O426,"&lt;&gt;"&amp;"ремонт")-SUMIFS(P$32:P426,$A$32:$A426,$B425,O$32:O426,"&lt;&gt;"&amp;"ремонт")</f>
        <v>0</v>
      </c>
      <c r="R425" s="52" t="str">
        <f t="shared" si="38"/>
        <v/>
      </c>
      <c r="S425" s="53" t="str">
        <f t="shared" si="39"/>
        <v/>
      </c>
      <c r="T425" s="54" t="str">
        <f t="shared" si="40"/>
        <v/>
      </c>
      <c r="U425" s="54" t="str">
        <f t="shared" si="41"/>
        <v/>
      </c>
      <c r="V425" s="54" t="str">
        <f t="shared" si="42"/>
        <v/>
      </c>
    </row>
    <row r="426" spans="1:22" x14ac:dyDescent="0.25">
      <c r="A426" s="50">
        <f>MAX(B$2:B426)</f>
        <v>42074</v>
      </c>
      <c r="B426" s="56">
        <f t="shared" si="37"/>
        <v>424</v>
      </c>
      <c r="C426" s="4"/>
      <c r="D426" s="6"/>
      <c r="E426" s="3">
        <f>SUMIFS(E$32:E427,$A$32:$A427,$B426,C$32:C427,"&lt;&gt;"&amp;"ремонт")-SUMIFS(D$32:D427,$A$32:$A427,$B426,C$32:C427,"&lt;&gt;"&amp;"ремонт")</f>
        <v>0</v>
      </c>
      <c r="F426" s="4"/>
      <c r="G426" s="6"/>
      <c r="H426" s="3">
        <f>SUMIFS(H$32:H427,$A$32:$A427,$B426,F$32:F427,"&lt;&gt;"&amp;"ремонт")-SUMIFS(G$32:G427,$A$32:$A427,$B426,F$32:F427,"&lt;&gt;"&amp;"ремонт")</f>
        <v>0</v>
      </c>
      <c r="I426" s="4"/>
      <c r="J426" s="6"/>
      <c r="K426" s="3">
        <f>SUMIFS(K$32:K427,$A$32:$A427,$B426,I$32:I427,"&lt;&gt;"&amp;"ремонт")-SUMIFS(J$32:J427,$A$32:$A427,$B426,I$32:I427,"&lt;&gt;"&amp;"ремонт")</f>
        <v>0</v>
      </c>
      <c r="L426" s="4"/>
      <c r="M426" s="6"/>
      <c r="N426" s="3">
        <f>SUMIFS(N$32:N427,$A$32:$A427,$B426,L$32:L427,"&lt;&gt;"&amp;"ремонт")-SUMIFS(M$32:M427,$A$32:$A427,$B426,L$32:L427,"&lt;&gt;"&amp;"ремонт")</f>
        <v>0</v>
      </c>
      <c r="O426" s="4"/>
      <c r="P426" s="6"/>
      <c r="Q426" s="3">
        <f>SUMIFS(Q$32:Q427,$A$32:$A427,$B426,O$32:O427,"&lt;&gt;"&amp;"ремонт")-SUMIFS(P$32:P427,$A$32:$A427,$B426,O$32:O427,"&lt;&gt;"&amp;"ремонт")</f>
        <v>0</v>
      </c>
      <c r="R426" s="52" t="str">
        <f t="shared" si="38"/>
        <v/>
      </c>
      <c r="S426" s="53" t="str">
        <f t="shared" si="39"/>
        <v/>
      </c>
      <c r="T426" s="54" t="str">
        <f t="shared" si="40"/>
        <v/>
      </c>
      <c r="U426" s="54" t="str">
        <f t="shared" si="41"/>
        <v/>
      </c>
      <c r="V426" s="54" t="str">
        <f t="shared" si="42"/>
        <v/>
      </c>
    </row>
    <row r="427" spans="1:22" x14ac:dyDescent="0.25">
      <c r="A427" s="50">
        <f>MAX(B$2:B427)</f>
        <v>42074</v>
      </c>
      <c r="B427" s="56">
        <f t="shared" si="37"/>
        <v>425</v>
      </c>
      <c r="C427" s="4"/>
      <c r="D427" s="6"/>
      <c r="E427" s="3">
        <f>SUMIFS(E$32:E428,$A$32:$A428,$B427,C$32:C428,"&lt;&gt;"&amp;"ремонт")-SUMIFS(D$32:D428,$A$32:$A428,$B427,C$32:C428,"&lt;&gt;"&amp;"ремонт")</f>
        <v>0</v>
      </c>
      <c r="F427" s="4"/>
      <c r="G427" s="6"/>
      <c r="H427" s="3">
        <f>SUMIFS(H$32:H428,$A$32:$A428,$B427,F$32:F428,"&lt;&gt;"&amp;"ремонт")-SUMIFS(G$32:G428,$A$32:$A428,$B427,F$32:F428,"&lt;&gt;"&amp;"ремонт")</f>
        <v>0</v>
      </c>
      <c r="I427" s="4"/>
      <c r="J427" s="6"/>
      <c r="K427" s="3">
        <f>SUMIFS(K$32:K428,$A$32:$A428,$B427,I$32:I428,"&lt;&gt;"&amp;"ремонт")-SUMIFS(J$32:J428,$A$32:$A428,$B427,I$32:I428,"&lt;&gt;"&amp;"ремонт")</f>
        <v>0</v>
      </c>
      <c r="L427" s="4"/>
      <c r="M427" s="6"/>
      <c r="N427" s="3">
        <f>SUMIFS(N$32:N428,$A$32:$A428,$B427,L$32:L428,"&lt;&gt;"&amp;"ремонт")-SUMIFS(M$32:M428,$A$32:$A428,$B427,L$32:L428,"&lt;&gt;"&amp;"ремонт")</f>
        <v>0</v>
      </c>
      <c r="O427" s="4"/>
      <c r="P427" s="6"/>
      <c r="Q427" s="3">
        <f>SUMIFS(Q$32:Q428,$A$32:$A428,$B427,O$32:O428,"&lt;&gt;"&amp;"ремонт")-SUMIFS(P$32:P428,$A$32:$A428,$B427,O$32:O428,"&lt;&gt;"&amp;"ремонт")</f>
        <v>0</v>
      </c>
      <c r="R427" s="52" t="str">
        <f t="shared" si="38"/>
        <v/>
      </c>
      <c r="S427" s="53" t="str">
        <f t="shared" si="39"/>
        <v/>
      </c>
      <c r="T427" s="54" t="str">
        <f t="shared" si="40"/>
        <v/>
      </c>
      <c r="U427" s="54" t="str">
        <f t="shared" si="41"/>
        <v/>
      </c>
      <c r="V427" s="54" t="str">
        <f t="shared" si="42"/>
        <v/>
      </c>
    </row>
    <row r="428" spans="1:22" x14ac:dyDescent="0.25">
      <c r="A428" s="50">
        <f>MAX(B$2:B428)</f>
        <v>42074</v>
      </c>
      <c r="B428" s="56">
        <f t="shared" si="37"/>
        <v>426</v>
      </c>
      <c r="C428" s="4"/>
      <c r="D428" s="6"/>
      <c r="E428" s="3">
        <f>SUMIFS(E$32:E429,$A$32:$A429,$B428,C$32:C429,"&lt;&gt;"&amp;"ремонт")-SUMIFS(D$32:D429,$A$32:$A429,$B428,C$32:C429,"&lt;&gt;"&amp;"ремонт")</f>
        <v>0</v>
      </c>
      <c r="F428" s="4"/>
      <c r="G428" s="6"/>
      <c r="H428" s="3">
        <f>SUMIFS(H$32:H429,$A$32:$A429,$B428,F$32:F429,"&lt;&gt;"&amp;"ремонт")-SUMIFS(G$32:G429,$A$32:$A429,$B428,F$32:F429,"&lt;&gt;"&amp;"ремонт")</f>
        <v>0</v>
      </c>
      <c r="I428" s="4"/>
      <c r="J428" s="6"/>
      <c r="K428" s="3">
        <f>SUMIFS(K$32:K429,$A$32:$A429,$B428,I$32:I429,"&lt;&gt;"&amp;"ремонт")-SUMIFS(J$32:J429,$A$32:$A429,$B428,I$32:I429,"&lt;&gt;"&amp;"ремонт")</f>
        <v>0</v>
      </c>
      <c r="L428" s="4"/>
      <c r="M428" s="6"/>
      <c r="N428" s="3">
        <f>SUMIFS(N$32:N429,$A$32:$A429,$B428,L$32:L429,"&lt;&gt;"&amp;"ремонт")-SUMIFS(M$32:M429,$A$32:$A429,$B428,L$32:L429,"&lt;&gt;"&amp;"ремонт")</f>
        <v>0</v>
      </c>
      <c r="O428" s="4"/>
      <c r="P428" s="6"/>
      <c r="Q428" s="3">
        <f>SUMIFS(Q$32:Q429,$A$32:$A429,$B428,O$32:O429,"&lt;&gt;"&amp;"ремонт")-SUMIFS(P$32:P429,$A$32:$A429,$B428,O$32:O429,"&lt;&gt;"&amp;"ремонт")</f>
        <v>0</v>
      </c>
      <c r="R428" s="52" t="str">
        <f t="shared" si="38"/>
        <v/>
      </c>
      <c r="S428" s="53" t="str">
        <f t="shared" si="39"/>
        <v/>
      </c>
      <c r="T428" s="54" t="str">
        <f t="shared" si="40"/>
        <v/>
      </c>
      <c r="U428" s="54" t="str">
        <f t="shared" si="41"/>
        <v/>
      </c>
      <c r="V428" s="54" t="str">
        <f t="shared" si="42"/>
        <v/>
      </c>
    </row>
    <row r="429" spans="1:22" x14ac:dyDescent="0.25">
      <c r="A429" s="50">
        <f>MAX(B$2:B429)</f>
        <v>42074</v>
      </c>
      <c r="B429" s="56">
        <f t="shared" si="37"/>
        <v>427</v>
      </c>
      <c r="C429" s="4"/>
      <c r="D429" s="6"/>
      <c r="E429" s="3">
        <f>SUMIFS(E$32:E430,$A$32:$A430,$B429,C$32:C430,"&lt;&gt;"&amp;"ремонт")-SUMIFS(D$32:D430,$A$32:$A430,$B429,C$32:C430,"&lt;&gt;"&amp;"ремонт")</f>
        <v>0</v>
      </c>
      <c r="F429" s="4"/>
      <c r="G429" s="6"/>
      <c r="H429" s="3">
        <f>SUMIFS(H$32:H430,$A$32:$A430,$B429,F$32:F430,"&lt;&gt;"&amp;"ремонт")-SUMIFS(G$32:G430,$A$32:$A430,$B429,F$32:F430,"&lt;&gt;"&amp;"ремонт")</f>
        <v>0</v>
      </c>
      <c r="I429" s="4"/>
      <c r="J429" s="6"/>
      <c r="K429" s="3">
        <f>SUMIFS(K$32:K430,$A$32:$A430,$B429,I$32:I430,"&lt;&gt;"&amp;"ремонт")-SUMIFS(J$32:J430,$A$32:$A430,$B429,I$32:I430,"&lt;&gt;"&amp;"ремонт")</f>
        <v>0</v>
      </c>
      <c r="L429" s="4"/>
      <c r="M429" s="6"/>
      <c r="N429" s="3">
        <f>SUMIFS(N$32:N430,$A$32:$A430,$B429,L$32:L430,"&lt;&gt;"&amp;"ремонт")-SUMIFS(M$32:M430,$A$32:$A430,$B429,L$32:L430,"&lt;&gt;"&amp;"ремонт")</f>
        <v>0</v>
      </c>
      <c r="O429" s="4"/>
      <c r="P429" s="6"/>
      <c r="Q429" s="3">
        <f>SUMIFS(Q$32:Q430,$A$32:$A430,$B429,O$32:O430,"&lt;&gt;"&amp;"ремонт")-SUMIFS(P$32:P430,$A$32:$A430,$B429,O$32:O430,"&lt;&gt;"&amp;"ремонт")</f>
        <v>0</v>
      </c>
      <c r="R429" s="52" t="str">
        <f t="shared" si="38"/>
        <v/>
      </c>
      <c r="S429" s="53" t="str">
        <f t="shared" si="39"/>
        <v/>
      </c>
      <c r="T429" s="54" t="str">
        <f t="shared" si="40"/>
        <v/>
      </c>
      <c r="U429" s="54" t="str">
        <f t="shared" si="41"/>
        <v/>
      </c>
      <c r="V429" s="54" t="str">
        <f t="shared" si="42"/>
        <v/>
      </c>
    </row>
    <row r="430" spans="1:22" x14ac:dyDescent="0.25">
      <c r="A430" s="50">
        <f>MAX(B$2:B430)</f>
        <v>42074</v>
      </c>
      <c r="B430" s="56">
        <f t="shared" si="37"/>
        <v>428</v>
      </c>
      <c r="C430" s="4"/>
      <c r="D430" s="6"/>
      <c r="E430" s="3">
        <f>SUMIFS(E$32:E431,$A$32:$A431,$B430,C$32:C431,"&lt;&gt;"&amp;"ремонт")-SUMIFS(D$32:D431,$A$32:$A431,$B430,C$32:C431,"&lt;&gt;"&amp;"ремонт")</f>
        <v>0</v>
      </c>
      <c r="F430" s="4"/>
      <c r="G430" s="6"/>
      <c r="H430" s="3">
        <f>SUMIFS(H$32:H431,$A$32:$A431,$B430,F$32:F431,"&lt;&gt;"&amp;"ремонт")-SUMIFS(G$32:G431,$A$32:$A431,$B430,F$32:F431,"&lt;&gt;"&amp;"ремонт")</f>
        <v>0</v>
      </c>
      <c r="I430" s="4"/>
      <c r="J430" s="6"/>
      <c r="K430" s="3">
        <f>SUMIFS(K$32:K431,$A$32:$A431,$B430,I$32:I431,"&lt;&gt;"&amp;"ремонт")-SUMIFS(J$32:J431,$A$32:$A431,$B430,I$32:I431,"&lt;&gt;"&amp;"ремонт")</f>
        <v>0</v>
      </c>
      <c r="L430" s="4"/>
      <c r="M430" s="6"/>
      <c r="N430" s="3">
        <f>SUMIFS(N$32:N431,$A$32:$A431,$B430,L$32:L431,"&lt;&gt;"&amp;"ремонт")-SUMIFS(M$32:M431,$A$32:$A431,$B430,L$32:L431,"&lt;&gt;"&amp;"ремонт")</f>
        <v>0</v>
      </c>
      <c r="O430" s="4"/>
      <c r="P430" s="6"/>
      <c r="Q430" s="3">
        <f>SUMIFS(Q$32:Q431,$A$32:$A431,$B430,O$32:O431,"&lt;&gt;"&amp;"ремонт")-SUMIFS(P$32:P431,$A$32:$A431,$B430,O$32:O431,"&lt;&gt;"&amp;"ремонт")</f>
        <v>0</v>
      </c>
      <c r="R430" s="52" t="str">
        <f t="shared" si="38"/>
        <v/>
      </c>
      <c r="S430" s="53" t="str">
        <f t="shared" si="39"/>
        <v/>
      </c>
      <c r="T430" s="54" t="str">
        <f t="shared" si="40"/>
        <v/>
      </c>
      <c r="U430" s="54" t="str">
        <f t="shared" si="41"/>
        <v/>
      </c>
      <c r="V430" s="54" t="str">
        <f t="shared" si="42"/>
        <v/>
      </c>
    </row>
    <row r="431" spans="1:22" x14ac:dyDescent="0.25">
      <c r="A431" s="50">
        <f>MAX(B$2:B431)</f>
        <v>42074</v>
      </c>
      <c r="B431" s="56">
        <f t="shared" si="37"/>
        <v>429</v>
      </c>
      <c r="C431" s="4"/>
      <c r="D431" s="6"/>
      <c r="E431" s="3">
        <f>SUMIFS(E$32:E432,$A$32:$A432,$B431,C$32:C432,"&lt;&gt;"&amp;"ремонт")-SUMIFS(D$32:D432,$A$32:$A432,$B431,C$32:C432,"&lt;&gt;"&amp;"ремонт")</f>
        <v>0</v>
      </c>
      <c r="F431" s="4"/>
      <c r="G431" s="6"/>
      <c r="H431" s="3">
        <f>SUMIFS(H$32:H432,$A$32:$A432,$B431,F$32:F432,"&lt;&gt;"&amp;"ремонт")-SUMIFS(G$32:G432,$A$32:$A432,$B431,F$32:F432,"&lt;&gt;"&amp;"ремонт")</f>
        <v>0</v>
      </c>
      <c r="I431" s="4"/>
      <c r="J431" s="6"/>
      <c r="K431" s="3">
        <f>SUMIFS(K$32:K432,$A$32:$A432,$B431,I$32:I432,"&lt;&gt;"&amp;"ремонт")-SUMIFS(J$32:J432,$A$32:$A432,$B431,I$32:I432,"&lt;&gt;"&amp;"ремонт")</f>
        <v>0</v>
      </c>
      <c r="L431" s="4"/>
      <c r="M431" s="6"/>
      <c r="N431" s="3">
        <f>SUMIFS(N$32:N432,$A$32:$A432,$B431,L$32:L432,"&lt;&gt;"&amp;"ремонт")-SUMIFS(M$32:M432,$A$32:$A432,$B431,L$32:L432,"&lt;&gt;"&amp;"ремонт")</f>
        <v>0</v>
      </c>
      <c r="O431" s="4"/>
      <c r="P431" s="6"/>
      <c r="Q431" s="3">
        <f>SUMIFS(Q$32:Q432,$A$32:$A432,$B431,O$32:O432,"&lt;&gt;"&amp;"ремонт")-SUMIFS(P$32:P432,$A$32:$A432,$B431,O$32:O432,"&lt;&gt;"&amp;"ремонт")</f>
        <v>0</v>
      </c>
      <c r="R431" s="52" t="str">
        <f t="shared" si="38"/>
        <v/>
      </c>
      <c r="S431" s="53" t="str">
        <f t="shared" si="39"/>
        <v/>
      </c>
      <c r="T431" s="54" t="str">
        <f t="shared" si="40"/>
        <v/>
      </c>
      <c r="U431" s="54" t="str">
        <f t="shared" si="41"/>
        <v/>
      </c>
      <c r="V431" s="54" t="str">
        <f t="shared" si="42"/>
        <v/>
      </c>
    </row>
    <row r="432" spans="1:22" x14ac:dyDescent="0.25">
      <c r="A432" s="50">
        <f>MAX(B$2:B432)</f>
        <v>42074</v>
      </c>
      <c r="B432" s="56">
        <f t="shared" si="37"/>
        <v>430</v>
      </c>
      <c r="C432" s="4"/>
      <c r="D432" s="6"/>
      <c r="E432" s="3">
        <f>SUMIFS(E$32:E433,$A$32:$A433,$B432,C$32:C433,"&lt;&gt;"&amp;"ремонт")-SUMIFS(D$32:D433,$A$32:$A433,$B432,C$32:C433,"&lt;&gt;"&amp;"ремонт")</f>
        <v>0</v>
      </c>
      <c r="F432" s="4"/>
      <c r="G432" s="6"/>
      <c r="H432" s="3">
        <f>SUMIFS(H$32:H433,$A$32:$A433,$B432,F$32:F433,"&lt;&gt;"&amp;"ремонт")-SUMIFS(G$32:G433,$A$32:$A433,$B432,F$32:F433,"&lt;&gt;"&amp;"ремонт")</f>
        <v>0</v>
      </c>
      <c r="I432" s="4"/>
      <c r="J432" s="6"/>
      <c r="K432" s="3">
        <f>SUMIFS(K$32:K433,$A$32:$A433,$B432,I$32:I433,"&lt;&gt;"&amp;"ремонт")-SUMIFS(J$32:J433,$A$32:$A433,$B432,I$32:I433,"&lt;&gt;"&amp;"ремонт")</f>
        <v>0</v>
      </c>
      <c r="L432" s="4"/>
      <c r="M432" s="6"/>
      <c r="N432" s="3">
        <f>SUMIFS(N$32:N433,$A$32:$A433,$B432,L$32:L433,"&lt;&gt;"&amp;"ремонт")-SUMIFS(M$32:M433,$A$32:$A433,$B432,L$32:L433,"&lt;&gt;"&amp;"ремонт")</f>
        <v>0</v>
      </c>
      <c r="O432" s="4"/>
      <c r="P432" s="6"/>
      <c r="Q432" s="3">
        <f>SUMIFS(Q$32:Q433,$A$32:$A433,$B432,O$32:O433,"&lt;&gt;"&amp;"ремонт")-SUMIFS(P$32:P433,$A$32:$A433,$B432,O$32:O433,"&lt;&gt;"&amp;"ремонт")</f>
        <v>0</v>
      </c>
      <c r="R432" s="52" t="str">
        <f t="shared" si="38"/>
        <v/>
      </c>
      <c r="S432" s="53" t="str">
        <f t="shared" si="39"/>
        <v/>
      </c>
      <c r="T432" s="54" t="str">
        <f t="shared" si="40"/>
        <v/>
      </c>
      <c r="U432" s="54" t="str">
        <f t="shared" si="41"/>
        <v/>
      </c>
      <c r="V432" s="54" t="str">
        <f t="shared" si="42"/>
        <v/>
      </c>
    </row>
    <row r="433" spans="1:22" x14ac:dyDescent="0.25">
      <c r="A433" s="50">
        <f>MAX(B$2:B433)</f>
        <v>42074</v>
      </c>
      <c r="B433" s="56">
        <f t="shared" si="37"/>
        <v>431</v>
      </c>
      <c r="C433" s="4"/>
      <c r="D433" s="6"/>
      <c r="E433" s="3">
        <f>SUMIFS(E$32:E434,$A$32:$A434,$B433,C$32:C434,"&lt;&gt;"&amp;"ремонт")-SUMIFS(D$32:D434,$A$32:$A434,$B433,C$32:C434,"&lt;&gt;"&amp;"ремонт")</f>
        <v>0</v>
      </c>
      <c r="F433" s="4"/>
      <c r="G433" s="6"/>
      <c r="H433" s="3">
        <f>SUMIFS(H$32:H434,$A$32:$A434,$B433,F$32:F434,"&lt;&gt;"&amp;"ремонт")-SUMIFS(G$32:G434,$A$32:$A434,$B433,F$32:F434,"&lt;&gt;"&amp;"ремонт")</f>
        <v>0</v>
      </c>
      <c r="I433" s="4"/>
      <c r="J433" s="6"/>
      <c r="K433" s="3">
        <f>SUMIFS(K$32:K434,$A$32:$A434,$B433,I$32:I434,"&lt;&gt;"&amp;"ремонт")-SUMIFS(J$32:J434,$A$32:$A434,$B433,I$32:I434,"&lt;&gt;"&amp;"ремонт")</f>
        <v>0</v>
      </c>
      <c r="L433" s="4"/>
      <c r="M433" s="6"/>
      <c r="N433" s="3">
        <f>SUMIFS(N$32:N434,$A$32:$A434,$B433,L$32:L434,"&lt;&gt;"&amp;"ремонт")-SUMIFS(M$32:M434,$A$32:$A434,$B433,L$32:L434,"&lt;&gt;"&amp;"ремонт")</f>
        <v>0</v>
      </c>
      <c r="O433" s="4"/>
      <c r="P433" s="6"/>
      <c r="Q433" s="3">
        <f>SUMIFS(Q$32:Q434,$A$32:$A434,$B433,O$32:O434,"&lt;&gt;"&amp;"ремонт")-SUMIFS(P$32:P434,$A$32:$A434,$B433,O$32:O434,"&lt;&gt;"&amp;"ремонт")</f>
        <v>0</v>
      </c>
      <c r="R433" s="52" t="str">
        <f t="shared" si="38"/>
        <v/>
      </c>
      <c r="S433" s="53" t="str">
        <f t="shared" si="39"/>
        <v/>
      </c>
      <c r="T433" s="54" t="str">
        <f t="shared" si="40"/>
        <v/>
      </c>
      <c r="U433" s="54" t="str">
        <f t="shared" si="41"/>
        <v/>
      </c>
      <c r="V433" s="54" t="str">
        <f t="shared" si="42"/>
        <v/>
      </c>
    </row>
    <row r="434" spans="1:22" x14ac:dyDescent="0.25">
      <c r="A434" s="50">
        <f>MAX(B$2:B434)</f>
        <v>42074</v>
      </c>
      <c r="B434" s="56">
        <f t="shared" si="37"/>
        <v>432</v>
      </c>
      <c r="C434" s="4"/>
      <c r="D434" s="6"/>
      <c r="E434" s="3">
        <f>SUMIFS(E$32:E435,$A$32:$A435,$B434,C$32:C435,"&lt;&gt;"&amp;"ремонт")-SUMIFS(D$32:D435,$A$32:$A435,$B434,C$32:C435,"&lt;&gt;"&amp;"ремонт")</f>
        <v>0</v>
      </c>
      <c r="F434" s="4"/>
      <c r="G434" s="6"/>
      <c r="H434" s="3">
        <f>SUMIFS(H$32:H435,$A$32:$A435,$B434,F$32:F435,"&lt;&gt;"&amp;"ремонт")-SUMIFS(G$32:G435,$A$32:$A435,$B434,F$32:F435,"&lt;&gt;"&amp;"ремонт")</f>
        <v>0</v>
      </c>
      <c r="I434" s="4"/>
      <c r="J434" s="6"/>
      <c r="K434" s="3">
        <f>SUMIFS(K$32:K435,$A$32:$A435,$B434,I$32:I435,"&lt;&gt;"&amp;"ремонт")-SUMIFS(J$32:J435,$A$32:$A435,$B434,I$32:I435,"&lt;&gt;"&amp;"ремонт")</f>
        <v>0</v>
      </c>
      <c r="L434" s="4"/>
      <c r="M434" s="6"/>
      <c r="N434" s="3">
        <f>SUMIFS(N$32:N435,$A$32:$A435,$B434,L$32:L435,"&lt;&gt;"&amp;"ремонт")-SUMIFS(M$32:M435,$A$32:$A435,$B434,L$32:L435,"&lt;&gt;"&amp;"ремонт")</f>
        <v>0</v>
      </c>
      <c r="O434" s="4"/>
      <c r="P434" s="6"/>
      <c r="Q434" s="3">
        <f>SUMIFS(Q$32:Q435,$A$32:$A435,$B434,O$32:O435,"&lt;&gt;"&amp;"ремонт")-SUMIFS(P$32:P435,$A$32:$A435,$B434,O$32:O435,"&lt;&gt;"&amp;"ремонт")</f>
        <v>0</v>
      </c>
      <c r="R434" s="52" t="str">
        <f t="shared" si="38"/>
        <v/>
      </c>
      <c r="S434" s="53" t="str">
        <f t="shared" si="39"/>
        <v/>
      </c>
      <c r="T434" s="54" t="str">
        <f t="shared" si="40"/>
        <v/>
      </c>
      <c r="U434" s="54" t="str">
        <f t="shared" si="41"/>
        <v/>
      </c>
      <c r="V434" s="54" t="str">
        <f t="shared" si="42"/>
        <v/>
      </c>
    </row>
    <row r="435" spans="1:22" x14ac:dyDescent="0.25">
      <c r="A435" s="50">
        <f>MAX(B$2:B435)</f>
        <v>42074</v>
      </c>
      <c r="B435" s="56">
        <f t="shared" si="37"/>
        <v>433</v>
      </c>
      <c r="C435" s="4"/>
      <c r="D435" s="6"/>
      <c r="E435" s="3">
        <f>SUMIFS(E$32:E436,$A$32:$A436,$B435,C$32:C436,"&lt;&gt;"&amp;"ремонт")-SUMIFS(D$32:D436,$A$32:$A436,$B435,C$32:C436,"&lt;&gt;"&amp;"ремонт")</f>
        <v>0</v>
      </c>
      <c r="F435" s="4"/>
      <c r="G435" s="6"/>
      <c r="H435" s="3">
        <f>SUMIFS(H$32:H436,$A$32:$A436,$B435,F$32:F436,"&lt;&gt;"&amp;"ремонт")-SUMIFS(G$32:G436,$A$32:$A436,$B435,F$32:F436,"&lt;&gt;"&amp;"ремонт")</f>
        <v>0</v>
      </c>
      <c r="I435" s="4"/>
      <c r="J435" s="6"/>
      <c r="K435" s="3">
        <f>SUMIFS(K$32:K436,$A$32:$A436,$B435,I$32:I436,"&lt;&gt;"&amp;"ремонт")-SUMIFS(J$32:J436,$A$32:$A436,$B435,I$32:I436,"&lt;&gt;"&amp;"ремонт")</f>
        <v>0</v>
      </c>
      <c r="L435" s="4"/>
      <c r="M435" s="6"/>
      <c r="N435" s="3">
        <f>SUMIFS(N$32:N436,$A$32:$A436,$B435,L$32:L436,"&lt;&gt;"&amp;"ремонт")-SUMIFS(M$32:M436,$A$32:$A436,$B435,L$32:L436,"&lt;&gt;"&amp;"ремонт")</f>
        <v>0</v>
      </c>
      <c r="O435" s="4"/>
      <c r="P435" s="6"/>
      <c r="Q435" s="3">
        <f>SUMIFS(Q$32:Q436,$A$32:$A436,$B435,O$32:O436,"&lt;&gt;"&amp;"ремонт")-SUMIFS(P$32:P436,$A$32:$A436,$B435,O$32:O436,"&lt;&gt;"&amp;"ремонт")</f>
        <v>0</v>
      </c>
      <c r="R435" s="52" t="str">
        <f t="shared" si="38"/>
        <v/>
      </c>
      <c r="S435" s="53" t="str">
        <f t="shared" si="39"/>
        <v/>
      </c>
      <c r="T435" s="54" t="str">
        <f t="shared" si="40"/>
        <v/>
      </c>
      <c r="U435" s="54" t="str">
        <f t="shared" si="41"/>
        <v/>
      </c>
      <c r="V435" s="54" t="str">
        <f t="shared" si="42"/>
        <v/>
      </c>
    </row>
    <row r="436" spans="1:22" x14ac:dyDescent="0.25">
      <c r="A436" s="50">
        <f>MAX(B$2:B436)</f>
        <v>42074</v>
      </c>
      <c r="B436" s="56">
        <f t="shared" si="37"/>
        <v>434</v>
      </c>
      <c r="C436" s="4"/>
      <c r="D436" s="6"/>
      <c r="E436" s="3">
        <f>SUMIFS(E$32:E437,$A$32:$A437,$B436,C$32:C437,"&lt;&gt;"&amp;"ремонт")-SUMIFS(D$32:D437,$A$32:$A437,$B436,C$32:C437,"&lt;&gt;"&amp;"ремонт")</f>
        <v>0</v>
      </c>
      <c r="F436" s="4"/>
      <c r="G436" s="6"/>
      <c r="H436" s="3">
        <f>SUMIFS(H$32:H437,$A$32:$A437,$B436,F$32:F437,"&lt;&gt;"&amp;"ремонт")-SUMIFS(G$32:G437,$A$32:$A437,$B436,F$32:F437,"&lt;&gt;"&amp;"ремонт")</f>
        <v>0</v>
      </c>
      <c r="I436" s="4"/>
      <c r="J436" s="6"/>
      <c r="K436" s="3">
        <f>SUMIFS(K$32:K437,$A$32:$A437,$B436,I$32:I437,"&lt;&gt;"&amp;"ремонт")-SUMIFS(J$32:J437,$A$32:$A437,$B436,I$32:I437,"&lt;&gt;"&amp;"ремонт")</f>
        <v>0</v>
      </c>
      <c r="L436" s="4"/>
      <c r="M436" s="6"/>
      <c r="N436" s="3">
        <f>SUMIFS(N$32:N437,$A$32:$A437,$B436,L$32:L437,"&lt;&gt;"&amp;"ремонт")-SUMIFS(M$32:M437,$A$32:$A437,$B436,L$32:L437,"&lt;&gt;"&amp;"ремонт")</f>
        <v>0</v>
      </c>
      <c r="O436" s="4"/>
      <c r="P436" s="6"/>
      <c r="Q436" s="3">
        <f>SUMIFS(Q$32:Q437,$A$32:$A437,$B436,O$32:O437,"&lt;&gt;"&amp;"ремонт")-SUMIFS(P$32:P437,$A$32:$A437,$B436,O$32:O437,"&lt;&gt;"&amp;"ремонт")</f>
        <v>0</v>
      </c>
      <c r="R436" s="52" t="str">
        <f t="shared" si="38"/>
        <v/>
      </c>
      <c r="S436" s="53" t="str">
        <f t="shared" si="39"/>
        <v/>
      </c>
      <c r="T436" s="54" t="str">
        <f t="shared" si="40"/>
        <v/>
      </c>
      <c r="U436" s="54" t="str">
        <f t="shared" si="41"/>
        <v/>
      </c>
      <c r="V436" s="54" t="str">
        <f t="shared" si="42"/>
        <v/>
      </c>
    </row>
    <row r="437" spans="1:22" x14ac:dyDescent="0.25">
      <c r="A437" s="50">
        <f>MAX(B$2:B437)</f>
        <v>42074</v>
      </c>
      <c r="B437" s="56">
        <f t="shared" si="37"/>
        <v>435</v>
      </c>
      <c r="C437" s="4"/>
      <c r="D437" s="6"/>
      <c r="E437" s="3">
        <f>SUMIFS(E$32:E438,$A$32:$A438,$B437,C$32:C438,"&lt;&gt;"&amp;"ремонт")-SUMIFS(D$32:D438,$A$32:$A438,$B437,C$32:C438,"&lt;&gt;"&amp;"ремонт")</f>
        <v>0</v>
      </c>
      <c r="F437" s="4"/>
      <c r="G437" s="6"/>
      <c r="H437" s="3">
        <f>SUMIFS(H$32:H438,$A$32:$A438,$B437,F$32:F438,"&lt;&gt;"&amp;"ремонт")-SUMIFS(G$32:G438,$A$32:$A438,$B437,F$32:F438,"&lt;&gt;"&amp;"ремонт")</f>
        <v>0</v>
      </c>
      <c r="I437" s="4"/>
      <c r="J437" s="6"/>
      <c r="K437" s="3">
        <f>SUMIFS(K$32:K438,$A$32:$A438,$B437,I$32:I438,"&lt;&gt;"&amp;"ремонт")-SUMIFS(J$32:J438,$A$32:$A438,$B437,I$32:I438,"&lt;&gt;"&amp;"ремонт")</f>
        <v>0</v>
      </c>
      <c r="L437" s="4"/>
      <c r="M437" s="6"/>
      <c r="N437" s="3">
        <f>SUMIFS(N$32:N438,$A$32:$A438,$B437,L$32:L438,"&lt;&gt;"&amp;"ремонт")-SUMIFS(M$32:M438,$A$32:$A438,$B437,L$32:L438,"&lt;&gt;"&amp;"ремонт")</f>
        <v>0</v>
      </c>
      <c r="O437" s="4"/>
      <c r="P437" s="6"/>
      <c r="Q437" s="3">
        <f>SUMIFS(Q$32:Q438,$A$32:$A438,$B437,O$32:O438,"&lt;&gt;"&amp;"ремонт")-SUMIFS(P$32:P438,$A$32:$A438,$B437,O$32:O438,"&lt;&gt;"&amp;"ремонт")</f>
        <v>0</v>
      </c>
      <c r="R437" s="52" t="str">
        <f t="shared" si="38"/>
        <v/>
      </c>
      <c r="S437" s="53" t="str">
        <f t="shared" si="39"/>
        <v/>
      </c>
      <c r="T437" s="54" t="str">
        <f t="shared" si="40"/>
        <v/>
      </c>
      <c r="U437" s="54" t="str">
        <f t="shared" si="41"/>
        <v/>
      </c>
      <c r="V437" s="54" t="str">
        <f t="shared" si="42"/>
        <v/>
      </c>
    </row>
    <row r="438" spans="1:22" x14ac:dyDescent="0.25">
      <c r="A438" s="50">
        <f>MAX(B$2:B438)</f>
        <v>42074</v>
      </c>
      <c r="B438" s="56">
        <f t="shared" si="37"/>
        <v>436</v>
      </c>
      <c r="C438" s="4"/>
      <c r="D438" s="6"/>
      <c r="E438" s="3">
        <f>SUMIFS(E$32:E439,$A$32:$A439,$B438,C$32:C439,"&lt;&gt;"&amp;"ремонт")-SUMIFS(D$32:D439,$A$32:$A439,$B438,C$32:C439,"&lt;&gt;"&amp;"ремонт")</f>
        <v>0</v>
      </c>
      <c r="F438" s="4"/>
      <c r="G438" s="6"/>
      <c r="H438" s="3">
        <f>SUMIFS(H$32:H439,$A$32:$A439,$B438,F$32:F439,"&lt;&gt;"&amp;"ремонт")-SUMIFS(G$32:G439,$A$32:$A439,$B438,F$32:F439,"&lt;&gt;"&amp;"ремонт")</f>
        <v>0</v>
      </c>
      <c r="I438" s="4"/>
      <c r="J438" s="6"/>
      <c r="K438" s="3">
        <f>SUMIFS(K$32:K439,$A$32:$A439,$B438,I$32:I439,"&lt;&gt;"&amp;"ремонт")-SUMIFS(J$32:J439,$A$32:$A439,$B438,I$32:I439,"&lt;&gt;"&amp;"ремонт")</f>
        <v>0</v>
      </c>
      <c r="L438" s="4"/>
      <c r="M438" s="6"/>
      <c r="N438" s="3">
        <f>SUMIFS(N$32:N439,$A$32:$A439,$B438,L$32:L439,"&lt;&gt;"&amp;"ремонт")-SUMIFS(M$32:M439,$A$32:$A439,$B438,L$32:L439,"&lt;&gt;"&amp;"ремонт")</f>
        <v>0</v>
      </c>
      <c r="O438" s="4"/>
      <c r="P438" s="6"/>
      <c r="Q438" s="3">
        <f>SUMIFS(Q$32:Q439,$A$32:$A439,$B438,O$32:O439,"&lt;&gt;"&amp;"ремонт")-SUMIFS(P$32:P439,$A$32:$A439,$B438,O$32:O439,"&lt;&gt;"&amp;"ремонт")</f>
        <v>0</v>
      </c>
      <c r="R438" s="52" t="str">
        <f t="shared" si="38"/>
        <v/>
      </c>
      <c r="S438" s="53" t="str">
        <f t="shared" si="39"/>
        <v/>
      </c>
      <c r="T438" s="54" t="str">
        <f t="shared" si="40"/>
        <v/>
      </c>
      <c r="U438" s="54" t="str">
        <f t="shared" si="41"/>
        <v/>
      </c>
      <c r="V438" s="54" t="str">
        <f t="shared" si="42"/>
        <v/>
      </c>
    </row>
    <row r="439" spans="1:22" x14ac:dyDescent="0.25">
      <c r="A439" s="50">
        <f>MAX(B$2:B439)</f>
        <v>42074</v>
      </c>
      <c r="B439" s="56">
        <f t="shared" si="37"/>
        <v>437</v>
      </c>
      <c r="C439" s="4"/>
      <c r="D439" s="6"/>
      <c r="E439" s="3">
        <f>SUMIFS(E$32:E440,$A$32:$A440,$B439,C$32:C440,"&lt;&gt;"&amp;"ремонт")-SUMIFS(D$32:D440,$A$32:$A440,$B439,C$32:C440,"&lt;&gt;"&amp;"ремонт")</f>
        <v>0</v>
      </c>
      <c r="F439" s="4"/>
      <c r="G439" s="6"/>
      <c r="H439" s="3">
        <f>SUMIFS(H$32:H440,$A$32:$A440,$B439,F$32:F440,"&lt;&gt;"&amp;"ремонт")-SUMIFS(G$32:G440,$A$32:$A440,$B439,F$32:F440,"&lt;&gt;"&amp;"ремонт")</f>
        <v>0</v>
      </c>
      <c r="I439" s="4"/>
      <c r="J439" s="6"/>
      <c r="K439" s="3">
        <f>SUMIFS(K$32:K440,$A$32:$A440,$B439,I$32:I440,"&lt;&gt;"&amp;"ремонт")-SUMIFS(J$32:J440,$A$32:$A440,$B439,I$32:I440,"&lt;&gt;"&amp;"ремонт")</f>
        <v>0</v>
      </c>
      <c r="L439" s="4"/>
      <c r="M439" s="6"/>
      <c r="N439" s="3">
        <f>SUMIFS(N$32:N440,$A$32:$A440,$B439,L$32:L440,"&lt;&gt;"&amp;"ремонт")-SUMIFS(M$32:M440,$A$32:$A440,$B439,L$32:L440,"&lt;&gt;"&amp;"ремонт")</f>
        <v>0</v>
      </c>
      <c r="O439" s="4"/>
      <c r="P439" s="6"/>
      <c r="Q439" s="3">
        <f>SUMIFS(Q$32:Q440,$A$32:$A440,$B439,O$32:O440,"&lt;&gt;"&amp;"ремонт")-SUMIFS(P$32:P440,$A$32:$A440,$B439,O$32:O440,"&lt;&gt;"&amp;"ремонт")</f>
        <v>0</v>
      </c>
      <c r="R439" s="52" t="str">
        <f t="shared" si="38"/>
        <v/>
      </c>
      <c r="S439" s="53" t="str">
        <f t="shared" si="39"/>
        <v/>
      </c>
      <c r="T439" s="54" t="str">
        <f t="shared" si="40"/>
        <v/>
      </c>
      <c r="U439" s="54" t="str">
        <f t="shared" si="41"/>
        <v/>
      </c>
      <c r="V439" s="54" t="str">
        <f t="shared" si="42"/>
        <v/>
      </c>
    </row>
    <row r="440" spans="1:22" x14ac:dyDescent="0.25">
      <c r="A440" s="50">
        <f>MAX(B$2:B440)</f>
        <v>42074</v>
      </c>
      <c r="B440" s="56">
        <f t="shared" si="37"/>
        <v>438</v>
      </c>
      <c r="C440" s="4"/>
      <c r="D440" s="6"/>
      <c r="E440" s="3">
        <f>SUMIFS(E$32:E441,$A$32:$A441,$B440,C$32:C441,"&lt;&gt;"&amp;"ремонт")-SUMIFS(D$32:D441,$A$32:$A441,$B440,C$32:C441,"&lt;&gt;"&amp;"ремонт")</f>
        <v>0</v>
      </c>
      <c r="F440" s="4"/>
      <c r="G440" s="6"/>
      <c r="H440" s="3">
        <f>SUMIFS(H$32:H441,$A$32:$A441,$B440,F$32:F441,"&lt;&gt;"&amp;"ремонт")-SUMIFS(G$32:G441,$A$32:$A441,$B440,F$32:F441,"&lt;&gt;"&amp;"ремонт")</f>
        <v>0</v>
      </c>
      <c r="I440" s="4"/>
      <c r="J440" s="6"/>
      <c r="K440" s="3">
        <f>SUMIFS(K$32:K441,$A$32:$A441,$B440,I$32:I441,"&lt;&gt;"&amp;"ремонт")-SUMIFS(J$32:J441,$A$32:$A441,$B440,I$32:I441,"&lt;&gt;"&amp;"ремонт")</f>
        <v>0</v>
      </c>
      <c r="L440" s="4"/>
      <c r="M440" s="6"/>
      <c r="N440" s="3">
        <f>SUMIFS(N$32:N441,$A$32:$A441,$B440,L$32:L441,"&lt;&gt;"&amp;"ремонт")-SUMIFS(M$32:M441,$A$32:$A441,$B440,L$32:L441,"&lt;&gt;"&amp;"ремонт")</f>
        <v>0</v>
      </c>
      <c r="O440" s="4"/>
      <c r="P440" s="6"/>
      <c r="Q440" s="3">
        <f>SUMIFS(Q$32:Q441,$A$32:$A441,$B440,O$32:O441,"&lt;&gt;"&amp;"ремонт")-SUMIFS(P$32:P441,$A$32:$A441,$B440,O$32:O441,"&lt;&gt;"&amp;"ремонт")</f>
        <v>0</v>
      </c>
      <c r="R440" s="52" t="str">
        <f t="shared" si="38"/>
        <v/>
      </c>
      <c r="S440" s="53" t="str">
        <f t="shared" si="39"/>
        <v/>
      </c>
      <c r="T440" s="54" t="str">
        <f t="shared" si="40"/>
        <v/>
      </c>
      <c r="U440" s="54" t="str">
        <f t="shared" si="41"/>
        <v/>
      </c>
      <c r="V440" s="54" t="str">
        <f t="shared" si="42"/>
        <v/>
      </c>
    </row>
    <row r="441" spans="1:22" x14ac:dyDescent="0.25">
      <c r="A441" s="50">
        <f>MAX(B$2:B441)</f>
        <v>42074</v>
      </c>
      <c r="B441" s="56">
        <f t="shared" si="37"/>
        <v>439</v>
      </c>
      <c r="C441" s="4"/>
      <c r="D441" s="6"/>
      <c r="E441" s="3">
        <f>SUMIFS(E$32:E442,$A$32:$A442,$B441,C$32:C442,"&lt;&gt;"&amp;"ремонт")-SUMIFS(D$32:D442,$A$32:$A442,$B441,C$32:C442,"&lt;&gt;"&amp;"ремонт")</f>
        <v>0</v>
      </c>
      <c r="F441" s="4"/>
      <c r="G441" s="6"/>
      <c r="H441" s="3">
        <f>SUMIFS(H$32:H442,$A$32:$A442,$B441,F$32:F442,"&lt;&gt;"&amp;"ремонт")-SUMIFS(G$32:G442,$A$32:$A442,$B441,F$32:F442,"&lt;&gt;"&amp;"ремонт")</f>
        <v>0</v>
      </c>
      <c r="I441" s="4"/>
      <c r="J441" s="6"/>
      <c r="K441" s="3">
        <f>SUMIFS(K$32:K442,$A$32:$A442,$B441,I$32:I442,"&lt;&gt;"&amp;"ремонт")-SUMIFS(J$32:J442,$A$32:$A442,$B441,I$32:I442,"&lt;&gt;"&amp;"ремонт")</f>
        <v>0</v>
      </c>
      <c r="L441" s="4"/>
      <c r="M441" s="6"/>
      <c r="N441" s="3">
        <f>SUMIFS(N$32:N442,$A$32:$A442,$B441,L$32:L442,"&lt;&gt;"&amp;"ремонт")-SUMIFS(M$32:M442,$A$32:$A442,$B441,L$32:L442,"&lt;&gt;"&amp;"ремонт")</f>
        <v>0</v>
      </c>
      <c r="O441" s="4"/>
      <c r="P441" s="6"/>
      <c r="Q441" s="3">
        <f>SUMIFS(Q$32:Q442,$A$32:$A442,$B441,O$32:O442,"&lt;&gt;"&amp;"ремонт")-SUMIFS(P$32:P442,$A$32:$A442,$B441,O$32:O442,"&lt;&gt;"&amp;"ремонт")</f>
        <v>0</v>
      </c>
      <c r="R441" s="52" t="str">
        <f t="shared" si="38"/>
        <v/>
      </c>
      <c r="S441" s="53" t="str">
        <f t="shared" si="39"/>
        <v/>
      </c>
      <c r="T441" s="54" t="str">
        <f t="shared" si="40"/>
        <v/>
      </c>
      <c r="U441" s="54" t="str">
        <f t="shared" si="41"/>
        <v/>
      </c>
      <c r="V441" s="54" t="str">
        <f t="shared" si="42"/>
        <v/>
      </c>
    </row>
    <row r="442" spans="1:22" x14ac:dyDescent="0.25">
      <c r="A442" s="50">
        <f>MAX(B$2:B442)</f>
        <v>42074</v>
      </c>
      <c r="B442" s="56">
        <f t="shared" si="37"/>
        <v>440</v>
      </c>
      <c r="C442" s="4"/>
      <c r="D442" s="6"/>
      <c r="E442" s="3">
        <f>SUMIFS(E$32:E443,$A$32:$A443,$B442,C$32:C443,"&lt;&gt;"&amp;"ремонт")-SUMIFS(D$32:D443,$A$32:$A443,$B442,C$32:C443,"&lt;&gt;"&amp;"ремонт")</f>
        <v>0</v>
      </c>
      <c r="F442" s="4"/>
      <c r="G442" s="6"/>
      <c r="H442" s="3">
        <f>SUMIFS(H$32:H443,$A$32:$A443,$B442,F$32:F443,"&lt;&gt;"&amp;"ремонт")-SUMIFS(G$32:G443,$A$32:$A443,$B442,F$32:F443,"&lt;&gt;"&amp;"ремонт")</f>
        <v>0</v>
      </c>
      <c r="I442" s="4"/>
      <c r="J442" s="6"/>
      <c r="K442" s="3">
        <f>SUMIFS(K$32:K443,$A$32:$A443,$B442,I$32:I443,"&lt;&gt;"&amp;"ремонт")-SUMIFS(J$32:J443,$A$32:$A443,$B442,I$32:I443,"&lt;&gt;"&amp;"ремонт")</f>
        <v>0</v>
      </c>
      <c r="L442" s="4"/>
      <c r="M442" s="6"/>
      <c r="N442" s="3">
        <f>SUMIFS(N$32:N443,$A$32:$A443,$B442,L$32:L443,"&lt;&gt;"&amp;"ремонт")-SUMIFS(M$32:M443,$A$32:$A443,$B442,L$32:L443,"&lt;&gt;"&amp;"ремонт")</f>
        <v>0</v>
      </c>
      <c r="O442" s="4"/>
      <c r="P442" s="6"/>
      <c r="Q442" s="3">
        <f>SUMIFS(Q$32:Q443,$A$32:$A443,$B442,O$32:O443,"&lt;&gt;"&amp;"ремонт")-SUMIFS(P$32:P443,$A$32:$A443,$B442,O$32:O443,"&lt;&gt;"&amp;"ремонт")</f>
        <v>0</v>
      </c>
      <c r="R442" s="52" t="str">
        <f t="shared" si="38"/>
        <v/>
      </c>
      <c r="S442" s="53" t="str">
        <f t="shared" si="39"/>
        <v/>
      </c>
      <c r="T442" s="54" t="str">
        <f t="shared" si="40"/>
        <v/>
      </c>
      <c r="U442" s="54" t="str">
        <f t="shared" si="41"/>
        <v/>
      </c>
      <c r="V442" s="54" t="str">
        <f t="shared" si="42"/>
        <v/>
      </c>
    </row>
    <row r="443" spans="1:22" x14ac:dyDescent="0.25">
      <c r="A443" s="50">
        <f>MAX(B$2:B443)</f>
        <v>42074</v>
      </c>
      <c r="B443" s="56">
        <f t="shared" si="37"/>
        <v>441</v>
      </c>
      <c r="C443" s="4"/>
      <c r="D443" s="6"/>
      <c r="E443" s="3">
        <f>SUMIFS(E$32:E444,$A$32:$A444,$B443,C$32:C444,"&lt;&gt;"&amp;"ремонт")-SUMIFS(D$32:D444,$A$32:$A444,$B443,C$32:C444,"&lt;&gt;"&amp;"ремонт")</f>
        <v>0</v>
      </c>
      <c r="F443" s="4"/>
      <c r="G443" s="6"/>
      <c r="H443" s="3">
        <f>SUMIFS(H$32:H444,$A$32:$A444,$B443,F$32:F444,"&lt;&gt;"&amp;"ремонт")-SUMIFS(G$32:G444,$A$32:$A444,$B443,F$32:F444,"&lt;&gt;"&amp;"ремонт")</f>
        <v>0</v>
      </c>
      <c r="I443" s="4"/>
      <c r="J443" s="6"/>
      <c r="K443" s="3">
        <f>SUMIFS(K$32:K444,$A$32:$A444,$B443,I$32:I444,"&lt;&gt;"&amp;"ремонт")-SUMIFS(J$32:J444,$A$32:$A444,$B443,I$32:I444,"&lt;&gt;"&amp;"ремонт")</f>
        <v>0</v>
      </c>
      <c r="L443" s="4"/>
      <c r="M443" s="6"/>
      <c r="N443" s="3">
        <f>SUMIFS(N$32:N444,$A$32:$A444,$B443,L$32:L444,"&lt;&gt;"&amp;"ремонт")-SUMIFS(M$32:M444,$A$32:$A444,$B443,L$32:L444,"&lt;&gt;"&amp;"ремонт")</f>
        <v>0</v>
      </c>
      <c r="O443" s="4"/>
      <c r="P443" s="6"/>
      <c r="Q443" s="3">
        <f>SUMIFS(Q$32:Q444,$A$32:$A444,$B443,O$32:O444,"&lt;&gt;"&amp;"ремонт")-SUMIFS(P$32:P444,$A$32:$A444,$B443,O$32:O444,"&lt;&gt;"&amp;"ремонт")</f>
        <v>0</v>
      </c>
      <c r="R443" s="52" t="str">
        <f t="shared" si="38"/>
        <v/>
      </c>
      <c r="S443" s="53" t="str">
        <f t="shared" si="39"/>
        <v/>
      </c>
      <c r="T443" s="54" t="str">
        <f t="shared" si="40"/>
        <v/>
      </c>
      <c r="U443" s="54" t="str">
        <f t="shared" si="41"/>
        <v/>
      </c>
      <c r="V443" s="54" t="str">
        <f t="shared" si="42"/>
        <v/>
      </c>
    </row>
    <row r="444" spans="1:22" x14ac:dyDescent="0.25">
      <c r="A444" s="50">
        <f>MAX(B$2:B444)</f>
        <v>42074</v>
      </c>
      <c r="B444" s="56">
        <f t="shared" si="37"/>
        <v>442</v>
      </c>
      <c r="C444" s="4"/>
      <c r="D444" s="6"/>
      <c r="E444" s="3">
        <f>SUMIFS(E$32:E445,$A$32:$A445,$B444,C$32:C445,"&lt;&gt;"&amp;"ремонт")-SUMIFS(D$32:D445,$A$32:$A445,$B444,C$32:C445,"&lt;&gt;"&amp;"ремонт")</f>
        <v>0</v>
      </c>
      <c r="F444" s="4"/>
      <c r="G444" s="6"/>
      <c r="H444" s="3">
        <f>SUMIFS(H$32:H445,$A$32:$A445,$B444,F$32:F445,"&lt;&gt;"&amp;"ремонт")-SUMIFS(G$32:G445,$A$32:$A445,$B444,F$32:F445,"&lt;&gt;"&amp;"ремонт")</f>
        <v>0</v>
      </c>
      <c r="I444" s="4"/>
      <c r="J444" s="6"/>
      <c r="K444" s="3">
        <f>SUMIFS(K$32:K445,$A$32:$A445,$B444,I$32:I445,"&lt;&gt;"&amp;"ремонт")-SUMIFS(J$32:J445,$A$32:$A445,$B444,I$32:I445,"&lt;&gt;"&amp;"ремонт")</f>
        <v>0</v>
      </c>
      <c r="L444" s="4"/>
      <c r="M444" s="6"/>
      <c r="N444" s="3">
        <f>SUMIFS(N$32:N445,$A$32:$A445,$B444,L$32:L445,"&lt;&gt;"&amp;"ремонт")-SUMIFS(M$32:M445,$A$32:$A445,$B444,L$32:L445,"&lt;&gt;"&amp;"ремонт")</f>
        <v>0</v>
      </c>
      <c r="O444" s="4"/>
      <c r="P444" s="6"/>
      <c r="Q444" s="3">
        <f>SUMIFS(Q$32:Q445,$A$32:$A445,$B444,O$32:O445,"&lt;&gt;"&amp;"ремонт")-SUMIFS(P$32:P445,$A$32:$A445,$B444,O$32:O445,"&lt;&gt;"&amp;"ремонт")</f>
        <v>0</v>
      </c>
      <c r="R444" s="52" t="str">
        <f t="shared" si="38"/>
        <v/>
      </c>
      <c r="S444" s="53" t="str">
        <f t="shared" si="39"/>
        <v/>
      </c>
      <c r="T444" s="54" t="str">
        <f t="shared" si="40"/>
        <v/>
      </c>
      <c r="U444" s="54" t="str">
        <f t="shared" si="41"/>
        <v/>
      </c>
      <c r="V444" s="54" t="str">
        <f t="shared" si="42"/>
        <v/>
      </c>
    </row>
    <row r="445" spans="1:22" x14ac:dyDescent="0.25">
      <c r="A445" s="50">
        <f>MAX(B$2:B445)</f>
        <v>42074</v>
      </c>
      <c r="B445" s="56">
        <f t="shared" si="37"/>
        <v>443</v>
      </c>
      <c r="C445" s="4"/>
      <c r="D445" s="6"/>
      <c r="E445" s="3">
        <f>SUMIFS(E$32:E446,$A$32:$A446,$B445,C$32:C446,"&lt;&gt;"&amp;"ремонт")-SUMIFS(D$32:D446,$A$32:$A446,$B445,C$32:C446,"&lt;&gt;"&amp;"ремонт")</f>
        <v>0</v>
      </c>
      <c r="F445" s="4"/>
      <c r="G445" s="6"/>
      <c r="H445" s="3">
        <f>SUMIFS(H$32:H446,$A$32:$A446,$B445,F$32:F446,"&lt;&gt;"&amp;"ремонт")-SUMIFS(G$32:G446,$A$32:$A446,$B445,F$32:F446,"&lt;&gt;"&amp;"ремонт")</f>
        <v>0</v>
      </c>
      <c r="I445" s="4"/>
      <c r="J445" s="6"/>
      <c r="K445" s="3">
        <f>SUMIFS(K$32:K446,$A$32:$A446,$B445,I$32:I446,"&lt;&gt;"&amp;"ремонт")-SUMIFS(J$32:J446,$A$32:$A446,$B445,I$32:I446,"&lt;&gt;"&amp;"ремонт")</f>
        <v>0</v>
      </c>
      <c r="L445" s="4"/>
      <c r="M445" s="6"/>
      <c r="N445" s="3">
        <f>SUMIFS(N$32:N446,$A$32:$A446,$B445,L$32:L446,"&lt;&gt;"&amp;"ремонт")-SUMIFS(M$32:M446,$A$32:$A446,$B445,L$32:L446,"&lt;&gt;"&amp;"ремонт")</f>
        <v>0</v>
      </c>
      <c r="O445" s="4"/>
      <c r="P445" s="6"/>
      <c r="Q445" s="3">
        <f>SUMIFS(Q$32:Q446,$A$32:$A446,$B445,O$32:O446,"&lt;&gt;"&amp;"ремонт")-SUMIFS(P$32:P446,$A$32:$A446,$B445,O$32:O446,"&lt;&gt;"&amp;"ремонт")</f>
        <v>0</v>
      </c>
      <c r="R445" s="52" t="str">
        <f t="shared" si="38"/>
        <v/>
      </c>
      <c r="S445" s="53" t="str">
        <f t="shared" si="39"/>
        <v/>
      </c>
      <c r="T445" s="54" t="str">
        <f t="shared" si="40"/>
        <v/>
      </c>
      <c r="U445" s="54" t="str">
        <f t="shared" si="41"/>
        <v/>
      </c>
      <c r="V445" s="54" t="str">
        <f t="shared" si="42"/>
        <v/>
      </c>
    </row>
    <row r="446" spans="1:22" x14ac:dyDescent="0.25">
      <c r="A446" s="50">
        <f>MAX(B$2:B446)</f>
        <v>42074</v>
      </c>
      <c r="B446" s="56">
        <f t="shared" si="37"/>
        <v>444</v>
      </c>
      <c r="C446" s="4"/>
      <c r="D446" s="6"/>
      <c r="E446" s="3">
        <f>SUMIFS(E$32:E447,$A$32:$A447,$B446,C$32:C447,"&lt;&gt;"&amp;"ремонт")-SUMIFS(D$32:D447,$A$32:$A447,$B446,C$32:C447,"&lt;&gt;"&amp;"ремонт")</f>
        <v>0</v>
      </c>
      <c r="F446" s="4"/>
      <c r="G446" s="6"/>
      <c r="H446" s="3">
        <f>SUMIFS(H$32:H447,$A$32:$A447,$B446,F$32:F447,"&lt;&gt;"&amp;"ремонт")-SUMIFS(G$32:G447,$A$32:$A447,$B446,F$32:F447,"&lt;&gt;"&amp;"ремонт")</f>
        <v>0</v>
      </c>
      <c r="I446" s="4"/>
      <c r="J446" s="6"/>
      <c r="K446" s="3">
        <f>SUMIFS(K$32:K447,$A$32:$A447,$B446,I$32:I447,"&lt;&gt;"&amp;"ремонт")-SUMIFS(J$32:J447,$A$32:$A447,$B446,I$32:I447,"&lt;&gt;"&amp;"ремонт")</f>
        <v>0</v>
      </c>
      <c r="L446" s="4"/>
      <c r="M446" s="6"/>
      <c r="N446" s="3">
        <f>SUMIFS(N$32:N447,$A$32:$A447,$B446,L$32:L447,"&lt;&gt;"&amp;"ремонт")-SUMIFS(M$32:M447,$A$32:$A447,$B446,L$32:L447,"&lt;&gt;"&amp;"ремонт")</f>
        <v>0</v>
      </c>
      <c r="O446" s="4"/>
      <c r="P446" s="6"/>
      <c r="Q446" s="3">
        <f>SUMIFS(Q$32:Q447,$A$32:$A447,$B446,O$32:O447,"&lt;&gt;"&amp;"ремонт")-SUMIFS(P$32:P447,$A$32:$A447,$B446,O$32:O447,"&lt;&gt;"&amp;"ремонт")</f>
        <v>0</v>
      </c>
      <c r="R446" s="52" t="str">
        <f t="shared" si="38"/>
        <v/>
      </c>
      <c r="S446" s="53" t="str">
        <f t="shared" si="39"/>
        <v/>
      </c>
      <c r="T446" s="54" t="str">
        <f t="shared" si="40"/>
        <v/>
      </c>
      <c r="U446" s="54" t="str">
        <f t="shared" si="41"/>
        <v/>
      </c>
      <c r="V446" s="54" t="str">
        <f t="shared" si="42"/>
        <v/>
      </c>
    </row>
    <row r="447" spans="1:22" x14ac:dyDescent="0.25">
      <c r="A447" s="50">
        <f>MAX(B$2:B447)</f>
        <v>42074</v>
      </c>
      <c r="B447" s="56">
        <f t="shared" si="37"/>
        <v>445</v>
      </c>
      <c r="C447" s="4"/>
      <c r="D447" s="6"/>
      <c r="E447" s="3">
        <f>SUMIFS(E$32:E448,$A$32:$A448,$B447,C$32:C448,"&lt;&gt;"&amp;"ремонт")-SUMIFS(D$32:D448,$A$32:$A448,$B447,C$32:C448,"&lt;&gt;"&amp;"ремонт")</f>
        <v>0</v>
      </c>
      <c r="F447" s="4"/>
      <c r="G447" s="6"/>
      <c r="H447" s="3">
        <f>SUMIFS(H$32:H448,$A$32:$A448,$B447,F$32:F448,"&lt;&gt;"&amp;"ремонт")-SUMIFS(G$32:G448,$A$32:$A448,$B447,F$32:F448,"&lt;&gt;"&amp;"ремонт")</f>
        <v>0</v>
      </c>
      <c r="I447" s="4"/>
      <c r="J447" s="6"/>
      <c r="K447" s="3">
        <f>SUMIFS(K$32:K448,$A$32:$A448,$B447,I$32:I448,"&lt;&gt;"&amp;"ремонт")-SUMIFS(J$32:J448,$A$32:$A448,$B447,I$32:I448,"&lt;&gt;"&amp;"ремонт")</f>
        <v>0</v>
      </c>
      <c r="L447" s="4"/>
      <c r="M447" s="6"/>
      <c r="N447" s="3">
        <f>SUMIFS(N$32:N448,$A$32:$A448,$B447,L$32:L448,"&lt;&gt;"&amp;"ремонт")-SUMIFS(M$32:M448,$A$32:$A448,$B447,L$32:L448,"&lt;&gt;"&amp;"ремонт")</f>
        <v>0</v>
      </c>
      <c r="O447" s="4"/>
      <c r="P447" s="6"/>
      <c r="Q447" s="3">
        <f>SUMIFS(Q$32:Q448,$A$32:$A448,$B447,O$32:O448,"&lt;&gt;"&amp;"ремонт")-SUMIFS(P$32:P448,$A$32:$A448,$B447,O$32:O448,"&lt;&gt;"&amp;"ремонт")</f>
        <v>0</v>
      </c>
      <c r="R447" s="52" t="str">
        <f t="shared" si="38"/>
        <v/>
      </c>
      <c r="S447" s="53" t="str">
        <f t="shared" si="39"/>
        <v/>
      </c>
      <c r="T447" s="54" t="str">
        <f t="shared" si="40"/>
        <v/>
      </c>
      <c r="U447" s="54" t="str">
        <f t="shared" si="41"/>
        <v/>
      </c>
      <c r="V447" s="54" t="str">
        <f t="shared" si="42"/>
        <v/>
      </c>
    </row>
    <row r="448" spans="1:22" x14ac:dyDescent="0.25">
      <c r="A448" s="50">
        <f>MAX(B$2:B448)</f>
        <v>42074</v>
      </c>
      <c r="B448" s="56">
        <f t="shared" si="37"/>
        <v>446</v>
      </c>
      <c r="C448" s="4"/>
      <c r="D448" s="6"/>
      <c r="E448" s="3">
        <f>SUMIFS(E$32:E449,$A$32:$A449,$B448,C$32:C449,"&lt;&gt;"&amp;"ремонт")-SUMIFS(D$32:D449,$A$32:$A449,$B448,C$32:C449,"&lt;&gt;"&amp;"ремонт")</f>
        <v>0</v>
      </c>
      <c r="F448" s="4"/>
      <c r="G448" s="6"/>
      <c r="H448" s="3">
        <f>SUMIFS(H$32:H449,$A$32:$A449,$B448,F$32:F449,"&lt;&gt;"&amp;"ремонт")-SUMIFS(G$32:G449,$A$32:$A449,$B448,F$32:F449,"&lt;&gt;"&amp;"ремонт")</f>
        <v>0</v>
      </c>
      <c r="I448" s="4"/>
      <c r="J448" s="6"/>
      <c r="K448" s="3">
        <f>SUMIFS(K$32:K449,$A$32:$A449,$B448,I$32:I449,"&lt;&gt;"&amp;"ремонт")-SUMIFS(J$32:J449,$A$32:$A449,$B448,I$32:I449,"&lt;&gt;"&amp;"ремонт")</f>
        <v>0</v>
      </c>
      <c r="L448" s="4"/>
      <c r="M448" s="6"/>
      <c r="N448" s="3">
        <f>SUMIFS(N$32:N449,$A$32:$A449,$B448,L$32:L449,"&lt;&gt;"&amp;"ремонт")-SUMIFS(M$32:M449,$A$32:$A449,$B448,L$32:L449,"&lt;&gt;"&amp;"ремонт")</f>
        <v>0</v>
      </c>
      <c r="O448" s="4"/>
      <c r="P448" s="6"/>
      <c r="Q448" s="3">
        <f>SUMIFS(Q$32:Q449,$A$32:$A449,$B448,O$32:O449,"&lt;&gt;"&amp;"ремонт")-SUMIFS(P$32:P449,$A$32:$A449,$B448,O$32:O449,"&lt;&gt;"&amp;"ремонт")</f>
        <v>0</v>
      </c>
      <c r="R448" s="52" t="str">
        <f t="shared" si="38"/>
        <v/>
      </c>
      <c r="S448" s="53" t="str">
        <f t="shared" si="39"/>
        <v/>
      </c>
      <c r="T448" s="54" t="str">
        <f t="shared" si="40"/>
        <v/>
      </c>
      <c r="U448" s="54" t="str">
        <f t="shared" si="41"/>
        <v/>
      </c>
      <c r="V448" s="54" t="str">
        <f t="shared" si="42"/>
        <v/>
      </c>
    </row>
    <row r="449" spans="1:22" x14ac:dyDescent="0.25">
      <c r="A449" s="50">
        <f>MAX(B$2:B449)</f>
        <v>42074</v>
      </c>
      <c r="B449" s="56">
        <f t="shared" si="37"/>
        <v>447</v>
      </c>
      <c r="C449" s="4"/>
      <c r="D449" s="6"/>
      <c r="E449" s="3">
        <f>SUMIFS(E$32:E450,$A$32:$A450,$B449,C$32:C450,"&lt;&gt;"&amp;"ремонт")-SUMIFS(D$32:D450,$A$32:$A450,$B449,C$32:C450,"&lt;&gt;"&amp;"ремонт")</f>
        <v>0</v>
      </c>
      <c r="F449" s="4"/>
      <c r="G449" s="6"/>
      <c r="H449" s="3">
        <f>SUMIFS(H$32:H450,$A$32:$A450,$B449,F$32:F450,"&lt;&gt;"&amp;"ремонт")-SUMIFS(G$32:G450,$A$32:$A450,$B449,F$32:F450,"&lt;&gt;"&amp;"ремонт")</f>
        <v>0</v>
      </c>
      <c r="I449" s="4"/>
      <c r="J449" s="6"/>
      <c r="K449" s="3">
        <f>SUMIFS(K$32:K450,$A$32:$A450,$B449,I$32:I450,"&lt;&gt;"&amp;"ремонт")-SUMIFS(J$32:J450,$A$32:$A450,$B449,I$32:I450,"&lt;&gt;"&amp;"ремонт")</f>
        <v>0</v>
      </c>
      <c r="L449" s="4"/>
      <c r="M449" s="6"/>
      <c r="N449" s="3">
        <f>SUMIFS(N$32:N450,$A$32:$A450,$B449,L$32:L450,"&lt;&gt;"&amp;"ремонт")-SUMIFS(M$32:M450,$A$32:$A450,$B449,L$32:L450,"&lt;&gt;"&amp;"ремонт")</f>
        <v>0</v>
      </c>
      <c r="O449" s="4"/>
      <c r="P449" s="6"/>
      <c r="Q449" s="3">
        <f>SUMIFS(Q$32:Q450,$A$32:$A450,$B449,O$32:O450,"&lt;&gt;"&amp;"ремонт")-SUMIFS(P$32:P450,$A$32:$A450,$B449,O$32:O450,"&lt;&gt;"&amp;"ремонт")</f>
        <v>0</v>
      </c>
      <c r="R449" s="52" t="str">
        <f t="shared" si="38"/>
        <v/>
      </c>
      <c r="S449" s="53" t="str">
        <f t="shared" si="39"/>
        <v/>
      </c>
      <c r="T449" s="54" t="str">
        <f t="shared" si="40"/>
        <v/>
      </c>
      <c r="U449" s="54" t="str">
        <f t="shared" si="41"/>
        <v/>
      </c>
      <c r="V449" s="54" t="str">
        <f t="shared" si="42"/>
        <v/>
      </c>
    </row>
    <row r="450" spans="1:22" x14ac:dyDescent="0.25">
      <c r="A450" s="50">
        <f>MAX(B$2:B450)</f>
        <v>42074</v>
      </c>
      <c r="B450" s="56">
        <f t="shared" si="37"/>
        <v>448</v>
      </c>
      <c r="C450" s="4"/>
      <c r="D450" s="6"/>
      <c r="E450" s="3">
        <f>SUMIFS(E$32:E451,$A$32:$A451,$B450,C$32:C451,"&lt;&gt;"&amp;"ремонт")-SUMIFS(D$32:D451,$A$32:$A451,$B450,C$32:C451,"&lt;&gt;"&amp;"ремонт")</f>
        <v>0</v>
      </c>
      <c r="F450" s="4"/>
      <c r="G450" s="6"/>
      <c r="H450" s="3">
        <f>SUMIFS(H$32:H451,$A$32:$A451,$B450,F$32:F451,"&lt;&gt;"&amp;"ремонт")-SUMIFS(G$32:G451,$A$32:$A451,$B450,F$32:F451,"&lt;&gt;"&amp;"ремонт")</f>
        <v>0</v>
      </c>
      <c r="I450" s="4"/>
      <c r="J450" s="6"/>
      <c r="K450" s="3">
        <f>SUMIFS(K$32:K451,$A$32:$A451,$B450,I$32:I451,"&lt;&gt;"&amp;"ремонт")-SUMIFS(J$32:J451,$A$32:$A451,$B450,I$32:I451,"&lt;&gt;"&amp;"ремонт")</f>
        <v>0</v>
      </c>
      <c r="L450" s="4"/>
      <c r="M450" s="6"/>
      <c r="N450" s="3">
        <f>SUMIFS(N$32:N451,$A$32:$A451,$B450,L$32:L451,"&lt;&gt;"&amp;"ремонт")-SUMIFS(M$32:M451,$A$32:$A451,$B450,L$32:L451,"&lt;&gt;"&amp;"ремонт")</f>
        <v>0</v>
      </c>
      <c r="O450" s="4"/>
      <c r="P450" s="6"/>
      <c r="Q450" s="3">
        <f>SUMIFS(Q$32:Q451,$A$32:$A451,$B450,O$32:O451,"&lt;&gt;"&amp;"ремонт")-SUMIFS(P$32:P451,$A$32:$A451,$B450,O$32:O451,"&lt;&gt;"&amp;"ремонт")</f>
        <v>0</v>
      </c>
      <c r="R450" s="52" t="str">
        <f t="shared" si="38"/>
        <v/>
      </c>
      <c r="S450" s="53" t="str">
        <f t="shared" si="39"/>
        <v/>
      </c>
      <c r="T450" s="54" t="str">
        <f t="shared" si="40"/>
        <v/>
      </c>
      <c r="U450" s="54" t="str">
        <f t="shared" si="41"/>
        <v/>
      </c>
      <c r="V450" s="54" t="str">
        <f t="shared" si="42"/>
        <v/>
      </c>
    </row>
    <row r="451" spans="1:22" x14ac:dyDescent="0.25">
      <c r="A451" s="50">
        <f>MAX(B$2:B451)</f>
        <v>42074</v>
      </c>
      <c r="B451" s="56">
        <f t="shared" si="37"/>
        <v>449</v>
      </c>
      <c r="C451" s="4"/>
      <c r="D451" s="6"/>
      <c r="E451" s="3">
        <f>SUMIFS(E$32:E452,$A$32:$A452,$B451,C$32:C452,"&lt;&gt;"&amp;"ремонт")-SUMIFS(D$32:D452,$A$32:$A452,$B451,C$32:C452,"&lt;&gt;"&amp;"ремонт")</f>
        <v>0</v>
      </c>
      <c r="F451" s="4"/>
      <c r="G451" s="6"/>
      <c r="H451" s="3">
        <f>SUMIFS(H$32:H452,$A$32:$A452,$B451,F$32:F452,"&lt;&gt;"&amp;"ремонт")-SUMIFS(G$32:G452,$A$32:$A452,$B451,F$32:F452,"&lt;&gt;"&amp;"ремонт")</f>
        <v>0</v>
      </c>
      <c r="I451" s="4"/>
      <c r="J451" s="6"/>
      <c r="K451" s="3">
        <f>SUMIFS(K$32:K452,$A$32:$A452,$B451,I$32:I452,"&lt;&gt;"&amp;"ремонт")-SUMIFS(J$32:J452,$A$32:$A452,$B451,I$32:I452,"&lt;&gt;"&amp;"ремонт")</f>
        <v>0</v>
      </c>
      <c r="L451" s="4"/>
      <c r="M451" s="6"/>
      <c r="N451" s="3">
        <f>SUMIFS(N$32:N452,$A$32:$A452,$B451,L$32:L452,"&lt;&gt;"&amp;"ремонт")-SUMIFS(M$32:M452,$A$32:$A452,$B451,L$32:L452,"&lt;&gt;"&amp;"ремонт")</f>
        <v>0</v>
      </c>
      <c r="O451" s="4"/>
      <c r="P451" s="6"/>
      <c r="Q451" s="3">
        <f>SUMIFS(Q$32:Q452,$A$32:$A452,$B451,O$32:O452,"&lt;&gt;"&amp;"ремонт")-SUMIFS(P$32:P452,$A$32:$A452,$B451,O$32:O452,"&lt;&gt;"&amp;"ремонт")</f>
        <v>0</v>
      </c>
      <c r="R451" s="52" t="str">
        <f t="shared" si="38"/>
        <v/>
      </c>
      <c r="S451" s="53" t="str">
        <f t="shared" si="39"/>
        <v/>
      </c>
      <c r="T451" s="54" t="str">
        <f t="shared" si="40"/>
        <v/>
      </c>
      <c r="U451" s="54" t="str">
        <f t="shared" si="41"/>
        <v/>
      </c>
      <c r="V451" s="54" t="str">
        <f t="shared" si="42"/>
        <v/>
      </c>
    </row>
    <row r="452" spans="1:22" x14ac:dyDescent="0.25">
      <c r="A452" s="50">
        <f>MAX(B$2:B452)</f>
        <v>42074</v>
      </c>
      <c r="B452" s="56">
        <f t="shared" si="37"/>
        <v>450</v>
      </c>
      <c r="C452" s="4"/>
      <c r="D452" s="6"/>
      <c r="E452" s="3">
        <f>SUMIFS(E$32:E453,$A$32:$A453,$B452,C$32:C453,"&lt;&gt;"&amp;"ремонт")-SUMIFS(D$32:D453,$A$32:$A453,$B452,C$32:C453,"&lt;&gt;"&amp;"ремонт")</f>
        <v>0</v>
      </c>
      <c r="F452" s="4"/>
      <c r="G452" s="6"/>
      <c r="H452" s="3">
        <f>SUMIFS(H$32:H453,$A$32:$A453,$B452,F$32:F453,"&lt;&gt;"&amp;"ремонт")-SUMIFS(G$32:G453,$A$32:$A453,$B452,F$32:F453,"&lt;&gt;"&amp;"ремонт")</f>
        <v>0</v>
      </c>
      <c r="I452" s="4"/>
      <c r="J452" s="6"/>
      <c r="K452" s="3">
        <f>SUMIFS(K$32:K453,$A$32:$A453,$B452,I$32:I453,"&lt;&gt;"&amp;"ремонт")-SUMIFS(J$32:J453,$A$32:$A453,$B452,I$32:I453,"&lt;&gt;"&amp;"ремонт")</f>
        <v>0</v>
      </c>
      <c r="L452" s="4"/>
      <c r="M452" s="6"/>
      <c r="N452" s="3">
        <f>SUMIFS(N$32:N453,$A$32:$A453,$B452,L$32:L453,"&lt;&gt;"&amp;"ремонт")-SUMIFS(M$32:M453,$A$32:$A453,$B452,L$32:L453,"&lt;&gt;"&amp;"ремонт")</f>
        <v>0</v>
      </c>
      <c r="O452" s="4"/>
      <c r="P452" s="6"/>
      <c r="Q452" s="3">
        <f>SUMIFS(Q$32:Q453,$A$32:$A453,$B452,O$32:O453,"&lt;&gt;"&amp;"ремонт")-SUMIFS(P$32:P453,$A$32:$A453,$B452,O$32:O453,"&lt;&gt;"&amp;"ремонт")</f>
        <v>0</v>
      </c>
      <c r="R452" s="52" t="str">
        <f t="shared" si="38"/>
        <v/>
      </c>
      <c r="S452" s="53" t="str">
        <f t="shared" si="39"/>
        <v/>
      </c>
      <c r="T452" s="54" t="str">
        <f t="shared" si="40"/>
        <v/>
      </c>
      <c r="U452" s="54" t="str">
        <f t="shared" si="41"/>
        <v/>
      </c>
      <c r="V452" s="54" t="str">
        <f t="shared" si="42"/>
        <v/>
      </c>
    </row>
    <row r="453" spans="1:22" x14ac:dyDescent="0.25">
      <c r="A453" s="50">
        <f>MAX(B$2:B453)</f>
        <v>42074</v>
      </c>
      <c r="B453" s="56">
        <f t="shared" si="37"/>
        <v>451</v>
      </c>
      <c r="C453" s="4"/>
      <c r="D453" s="6"/>
      <c r="E453" s="3">
        <f>SUMIFS(E$32:E454,$A$32:$A454,$B453,C$32:C454,"&lt;&gt;"&amp;"ремонт")-SUMIFS(D$32:D454,$A$32:$A454,$B453,C$32:C454,"&lt;&gt;"&amp;"ремонт")</f>
        <v>0</v>
      </c>
      <c r="F453" s="4"/>
      <c r="G453" s="6"/>
      <c r="H453" s="3">
        <f>SUMIFS(H$32:H454,$A$32:$A454,$B453,F$32:F454,"&lt;&gt;"&amp;"ремонт")-SUMIFS(G$32:G454,$A$32:$A454,$B453,F$32:F454,"&lt;&gt;"&amp;"ремонт")</f>
        <v>0</v>
      </c>
      <c r="I453" s="4"/>
      <c r="J453" s="6"/>
      <c r="K453" s="3">
        <f>SUMIFS(K$32:K454,$A$32:$A454,$B453,I$32:I454,"&lt;&gt;"&amp;"ремонт")-SUMIFS(J$32:J454,$A$32:$A454,$B453,I$32:I454,"&lt;&gt;"&amp;"ремонт")</f>
        <v>0</v>
      </c>
      <c r="L453" s="4"/>
      <c r="M453" s="6"/>
      <c r="N453" s="3">
        <f>SUMIFS(N$32:N454,$A$32:$A454,$B453,L$32:L454,"&lt;&gt;"&amp;"ремонт")-SUMIFS(M$32:M454,$A$32:$A454,$B453,L$32:L454,"&lt;&gt;"&amp;"ремонт")</f>
        <v>0</v>
      </c>
      <c r="O453" s="4"/>
      <c r="P453" s="6"/>
      <c r="Q453" s="3">
        <f>SUMIFS(Q$32:Q454,$A$32:$A454,$B453,O$32:O454,"&lt;&gt;"&amp;"ремонт")-SUMIFS(P$32:P454,$A$32:$A454,$B453,O$32:O454,"&lt;&gt;"&amp;"ремонт")</f>
        <v>0</v>
      </c>
      <c r="R453" s="52" t="str">
        <f t="shared" si="38"/>
        <v/>
      </c>
      <c r="S453" s="53" t="str">
        <f t="shared" si="39"/>
        <v/>
      </c>
      <c r="T453" s="54" t="str">
        <f t="shared" si="40"/>
        <v/>
      </c>
      <c r="U453" s="54" t="str">
        <f t="shared" si="41"/>
        <v/>
      </c>
      <c r="V453" s="54" t="str">
        <f t="shared" si="42"/>
        <v/>
      </c>
    </row>
    <row r="454" spans="1:22" x14ac:dyDescent="0.25">
      <c r="A454" s="50">
        <f>MAX(B$2:B454)</f>
        <v>42074</v>
      </c>
      <c r="B454" s="56">
        <f t="shared" si="37"/>
        <v>452</v>
      </c>
      <c r="C454" s="4"/>
      <c r="D454" s="6"/>
      <c r="E454" s="3">
        <f>SUMIFS(E$32:E455,$A$32:$A455,$B454,C$32:C455,"&lt;&gt;"&amp;"ремонт")-SUMIFS(D$32:D455,$A$32:$A455,$B454,C$32:C455,"&lt;&gt;"&amp;"ремонт")</f>
        <v>0</v>
      </c>
      <c r="F454" s="4"/>
      <c r="G454" s="6"/>
      <c r="H454" s="3">
        <f>SUMIFS(H$32:H455,$A$32:$A455,$B454,F$32:F455,"&lt;&gt;"&amp;"ремонт")-SUMIFS(G$32:G455,$A$32:$A455,$B454,F$32:F455,"&lt;&gt;"&amp;"ремонт")</f>
        <v>0</v>
      </c>
      <c r="I454" s="4"/>
      <c r="J454" s="6"/>
      <c r="K454" s="3">
        <f>SUMIFS(K$32:K455,$A$32:$A455,$B454,I$32:I455,"&lt;&gt;"&amp;"ремонт")-SUMIFS(J$32:J455,$A$32:$A455,$B454,I$32:I455,"&lt;&gt;"&amp;"ремонт")</f>
        <v>0</v>
      </c>
      <c r="L454" s="4"/>
      <c r="M454" s="6"/>
      <c r="N454" s="3">
        <f>SUMIFS(N$32:N455,$A$32:$A455,$B454,L$32:L455,"&lt;&gt;"&amp;"ремонт")-SUMIFS(M$32:M455,$A$32:$A455,$B454,L$32:L455,"&lt;&gt;"&amp;"ремонт")</f>
        <v>0</v>
      </c>
      <c r="O454" s="4"/>
      <c r="P454" s="6"/>
      <c r="Q454" s="3">
        <f>SUMIFS(Q$32:Q455,$A$32:$A455,$B454,O$32:O455,"&lt;&gt;"&amp;"ремонт")-SUMIFS(P$32:P455,$A$32:$A455,$B454,O$32:O455,"&lt;&gt;"&amp;"ремонт")</f>
        <v>0</v>
      </c>
      <c r="R454" s="52" t="str">
        <f t="shared" si="38"/>
        <v/>
      </c>
      <c r="S454" s="53" t="str">
        <f t="shared" si="39"/>
        <v/>
      </c>
      <c r="T454" s="54" t="str">
        <f t="shared" si="40"/>
        <v/>
      </c>
      <c r="U454" s="54" t="str">
        <f t="shared" si="41"/>
        <v/>
      </c>
      <c r="V454" s="54" t="str">
        <f t="shared" si="42"/>
        <v/>
      </c>
    </row>
    <row r="455" spans="1:22" x14ac:dyDescent="0.25">
      <c r="A455" s="50">
        <f>MAX(B$2:B455)</f>
        <v>42074</v>
      </c>
      <c r="B455" s="56">
        <f t="shared" ref="B455:B518" si="43">IF(B454&gt;1000,1,B454+1)</f>
        <v>453</v>
      </c>
      <c r="C455" s="4"/>
      <c r="D455" s="6"/>
      <c r="E455" s="3">
        <f>SUMIFS(E$32:E456,$A$32:$A456,$B455,C$32:C456,"&lt;&gt;"&amp;"ремонт")-SUMIFS(D$32:D456,$A$32:$A456,$B455,C$32:C456,"&lt;&gt;"&amp;"ремонт")</f>
        <v>0</v>
      </c>
      <c r="F455" s="4"/>
      <c r="G455" s="6"/>
      <c r="H455" s="3">
        <f>SUMIFS(H$32:H456,$A$32:$A456,$B455,F$32:F456,"&lt;&gt;"&amp;"ремонт")-SUMIFS(G$32:G456,$A$32:$A456,$B455,F$32:F456,"&lt;&gt;"&amp;"ремонт")</f>
        <v>0</v>
      </c>
      <c r="I455" s="4"/>
      <c r="J455" s="6"/>
      <c r="K455" s="3">
        <f>SUMIFS(K$32:K456,$A$32:$A456,$B455,I$32:I456,"&lt;&gt;"&amp;"ремонт")-SUMIFS(J$32:J456,$A$32:$A456,$B455,I$32:I456,"&lt;&gt;"&amp;"ремонт")</f>
        <v>0</v>
      </c>
      <c r="L455" s="4"/>
      <c r="M455" s="6"/>
      <c r="N455" s="3">
        <f>SUMIFS(N$32:N456,$A$32:$A456,$B455,L$32:L456,"&lt;&gt;"&amp;"ремонт")-SUMIFS(M$32:M456,$A$32:$A456,$B455,L$32:L456,"&lt;&gt;"&amp;"ремонт")</f>
        <v>0</v>
      </c>
      <c r="O455" s="4"/>
      <c r="P455" s="6"/>
      <c r="Q455" s="3">
        <f>SUMIFS(Q$32:Q456,$A$32:$A456,$B455,O$32:O456,"&lt;&gt;"&amp;"ремонт")-SUMIFS(P$32:P456,$A$32:$A456,$B455,O$32:O456,"&lt;&gt;"&amp;"ремонт")</f>
        <v>0</v>
      </c>
      <c r="R455" s="52" t="str">
        <f t="shared" ref="R455:R518" si="44">IF($B455=$A455,IF(SUMIFS($E$2:$E$32,$C$2:$C$32,"ремонт",$A$2:$A$32,$B455)-SUMIFS($D$2:$D$32,$C$2:$C$32,"ремонт",$A$2:$A$32,$B455)=0,"",SUMIFS($E$2:$E$32,$C$2:$C$32,"ремонт",$A$2:$A$32,$B455)-SUMIFS($D$2:$D$32,$C$2:$C$32,"ремонт",$A$2:$A$32,$B455)),"")</f>
        <v/>
      </c>
      <c r="S455" s="53" t="str">
        <f t="shared" ref="S455:S518" si="45">IF($B455=$A455,IF(SUMIFS($H$2:$H$32,$F$2:$F$32,"ремонт",$A$2:$A$32,$B455)-SUMIFS($G$2:$G$32,$F$2:$F$32,"ремонт",$A$2:$A$32,$B455)=0,"",SUMIFS($H$2:$H$32,$F$2:$F$32,"ремонт",$A$2:$A$32,$B455)-SUMIFS($G$2:$G$32,$F$2:$F$32,"ремонт",$A$2:$A$32,$B455)),"")</f>
        <v/>
      </c>
      <c r="T455" s="54" t="str">
        <f t="shared" ref="T455:T518" si="46">IF($B455=$A455,IF(SUMIFS($K$2:$K$32,$I$2:$I$32,"ремонт",$A$2:$A$32,$B455)-SUMIFS($J$2:$J$32,$I$2:$I$32,"ремонт",$A$2:$A$32,$B455)=0,"",SUMIFS($K$2:$K$32,$I$2:$I$32,"ремонт",$A$2:$A$32,$B455)-SUMIFS($J$2:$J$32,$I$2:$I$32,"ремонт",$A$2:$A$32,$B455)),"")</f>
        <v/>
      </c>
      <c r="U455" s="54" t="str">
        <f t="shared" ref="U455:U518" si="47">IF($B455=$A455,IF(SUMIFS($N$2:$N$32,$L$2:$L$32,"ремонт",$A$2:$A$32,$B455)-SUMIFS($M$2:$M$32,$L$2:$L$32,"ремонт",$A$2:$A$32,$B455)=0,"",SUMIFS($N$2:$N$32,$L$2:$L$32,"ремонт",$A$2:$A$32,$B455)-SUMIFS($M$2:$M$32,$L$2:$L$32,"ремонт",$A$2:$A$32,$B455)),"")</f>
        <v/>
      </c>
      <c r="V455" s="54" t="str">
        <f t="shared" ref="V455:V518" si="48">IF($B455=$A455,IF(SUMIFS($Q$2:$Q$32,$O$2:$O$32,"ремонт",$A$2:$A$32,$B455)-SUMIFS($P$2:$P$32,$O$2:$O$32,"ремонт",$A$2:$A$32,$B455)=0,"",SUMIFS($Q$2:$Q$32,$O$2:$O$32,"ремонт",$A$2:$A$32,$B455)-SUMIFS($P$2:$P$32,$O$2:$O$32,"ремонт",$A$2:$A$32,$B455)),"")</f>
        <v/>
      </c>
    </row>
    <row r="456" spans="1:22" x14ac:dyDescent="0.25">
      <c r="A456" s="50">
        <f>MAX(B$2:B456)</f>
        <v>42074</v>
      </c>
      <c r="B456" s="56">
        <f t="shared" si="43"/>
        <v>454</v>
      </c>
      <c r="C456" s="4"/>
      <c r="D456" s="6"/>
      <c r="E456" s="3">
        <f>SUMIFS(E$32:E457,$A$32:$A457,$B456,C$32:C457,"&lt;&gt;"&amp;"ремонт")-SUMIFS(D$32:D457,$A$32:$A457,$B456,C$32:C457,"&lt;&gt;"&amp;"ремонт")</f>
        <v>0</v>
      </c>
      <c r="F456" s="4"/>
      <c r="G456" s="6"/>
      <c r="H456" s="3">
        <f>SUMIFS(H$32:H457,$A$32:$A457,$B456,F$32:F457,"&lt;&gt;"&amp;"ремонт")-SUMIFS(G$32:G457,$A$32:$A457,$B456,F$32:F457,"&lt;&gt;"&amp;"ремонт")</f>
        <v>0</v>
      </c>
      <c r="I456" s="4"/>
      <c r="J456" s="6"/>
      <c r="K456" s="3">
        <f>SUMIFS(K$32:K457,$A$32:$A457,$B456,I$32:I457,"&lt;&gt;"&amp;"ремонт")-SUMIFS(J$32:J457,$A$32:$A457,$B456,I$32:I457,"&lt;&gt;"&amp;"ремонт")</f>
        <v>0</v>
      </c>
      <c r="L456" s="4"/>
      <c r="M456" s="6"/>
      <c r="N456" s="3">
        <f>SUMIFS(N$32:N457,$A$32:$A457,$B456,L$32:L457,"&lt;&gt;"&amp;"ремонт")-SUMIFS(M$32:M457,$A$32:$A457,$B456,L$32:L457,"&lt;&gt;"&amp;"ремонт")</f>
        <v>0</v>
      </c>
      <c r="O456" s="4"/>
      <c r="P456" s="6"/>
      <c r="Q456" s="3">
        <f>SUMIFS(Q$32:Q457,$A$32:$A457,$B456,O$32:O457,"&lt;&gt;"&amp;"ремонт")-SUMIFS(P$32:P457,$A$32:$A457,$B456,O$32:O457,"&lt;&gt;"&amp;"ремонт")</f>
        <v>0</v>
      </c>
      <c r="R456" s="52" t="str">
        <f t="shared" si="44"/>
        <v/>
      </c>
      <c r="S456" s="53" t="str">
        <f t="shared" si="45"/>
        <v/>
      </c>
      <c r="T456" s="54" t="str">
        <f t="shared" si="46"/>
        <v/>
      </c>
      <c r="U456" s="54" t="str">
        <f t="shared" si="47"/>
        <v/>
      </c>
      <c r="V456" s="54" t="str">
        <f t="shared" si="48"/>
        <v/>
      </c>
    </row>
    <row r="457" spans="1:22" x14ac:dyDescent="0.25">
      <c r="A457" s="50">
        <f>MAX(B$2:B457)</f>
        <v>42074</v>
      </c>
      <c r="B457" s="56">
        <f t="shared" si="43"/>
        <v>455</v>
      </c>
      <c r="C457" s="4"/>
      <c r="D457" s="6"/>
      <c r="E457" s="3">
        <f>SUMIFS(E$32:E458,$A$32:$A458,$B457,C$32:C458,"&lt;&gt;"&amp;"ремонт")-SUMIFS(D$32:D458,$A$32:$A458,$B457,C$32:C458,"&lt;&gt;"&amp;"ремонт")</f>
        <v>0</v>
      </c>
      <c r="F457" s="4"/>
      <c r="G457" s="6"/>
      <c r="H457" s="3">
        <f>SUMIFS(H$32:H458,$A$32:$A458,$B457,F$32:F458,"&lt;&gt;"&amp;"ремонт")-SUMIFS(G$32:G458,$A$32:$A458,$B457,F$32:F458,"&lt;&gt;"&amp;"ремонт")</f>
        <v>0</v>
      </c>
      <c r="I457" s="4"/>
      <c r="J457" s="6"/>
      <c r="K457" s="3">
        <f>SUMIFS(K$32:K458,$A$32:$A458,$B457,I$32:I458,"&lt;&gt;"&amp;"ремонт")-SUMIFS(J$32:J458,$A$32:$A458,$B457,I$32:I458,"&lt;&gt;"&amp;"ремонт")</f>
        <v>0</v>
      </c>
      <c r="L457" s="4"/>
      <c r="M457" s="6"/>
      <c r="N457" s="3">
        <f>SUMIFS(N$32:N458,$A$32:$A458,$B457,L$32:L458,"&lt;&gt;"&amp;"ремонт")-SUMIFS(M$32:M458,$A$32:$A458,$B457,L$32:L458,"&lt;&gt;"&amp;"ремонт")</f>
        <v>0</v>
      </c>
      <c r="O457" s="4"/>
      <c r="P457" s="6"/>
      <c r="Q457" s="3">
        <f>SUMIFS(Q$32:Q458,$A$32:$A458,$B457,O$32:O458,"&lt;&gt;"&amp;"ремонт")-SUMIFS(P$32:P458,$A$32:$A458,$B457,O$32:O458,"&lt;&gt;"&amp;"ремонт")</f>
        <v>0</v>
      </c>
      <c r="R457" s="52" t="str">
        <f t="shared" si="44"/>
        <v/>
      </c>
      <c r="S457" s="53" t="str">
        <f t="shared" si="45"/>
        <v/>
      </c>
      <c r="T457" s="54" t="str">
        <f t="shared" si="46"/>
        <v/>
      </c>
      <c r="U457" s="54" t="str">
        <f t="shared" si="47"/>
        <v/>
      </c>
      <c r="V457" s="54" t="str">
        <f t="shared" si="48"/>
        <v/>
      </c>
    </row>
    <row r="458" spans="1:22" x14ac:dyDescent="0.25">
      <c r="A458" s="50">
        <f>MAX(B$2:B458)</f>
        <v>42074</v>
      </c>
      <c r="B458" s="56">
        <f t="shared" si="43"/>
        <v>456</v>
      </c>
      <c r="C458" s="4"/>
      <c r="D458" s="6"/>
      <c r="E458" s="3">
        <f>SUMIFS(E$32:E459,$A$32:$A459,$B458,C$32:C459,"&lt;&gt;"&amp;"ремонт")-SUMIFS(D$32:D459,$A$32:$A459,$B458,C$32:C459,"&lt;&gt;"&amp;"ремонт")</f>
        <v>0</v>
      </c>
      <c r="F458" s="4"/>
      <c r="G458" s="6"/>
      <c r="H458" s="3">
        <f>SUMIFS(H$32:H459,$A$32:$A459,$B458,F$32:F459,"&lt;&gt;"&amp;"ремонт")-SUMIFS(G$32:G459,$A$32:$A459,$B458,F$32:F459,"&lt;&gt;"&amp;"ремонт")</f>
        <v>0</v>
      </c>
      <c r="I458" s="4"/>
      <c r="J458" s="6"/>
      <c r="K458" s="3">
        <f>SUMIFS(K$32:K459,$A$32:$A459,$B458,I$32:I459,"&lt;&gt;"&amp;"ремонт")-SUMIFS(J$32:J459,$A$32:$A459,$B458,I$32:I459,"&lt;&gt;"&amp;"ремонт")</f>
        <v>0</v>
      </c>
      <c r="L458" s="4"/>
      <c r="M458" s="6"/>
      <c r="N458" s="3">
        <f>SUMIFS(N$32:N459,$A$32:$A459,$B458,L$32:L459,"&lt;&gt;"&amp;"ремонт")-SUMIFS(M$32:M459,$A$32:$A459,$B458,L$32:L459,"&lt;&gt;"&amp;"ремонт")</f>
        <v>0</v>
      </c>
      <c r="O458" s="4"/>
      <c r="P458" s="6"/>
      <c r="Q458" s="3">
        <f>SUMIFS(Q$32:Q459,$A$32:$A459,$B458,O$32:O459,"&lt;&gt;"&amp;"ремонт")-SUMIFS(P$32:P459,$A$32:$A459,$B458,O$32:O459,"&lt;&gt;"&amp;"ремонт")</f>
        <v>0</v>
      </c>
      <c r="R458" s="52" t="str">
        <f t="shared" si="44"/>
        <v/>
      </c>
      <c r="S458" s="53" t="str">
        <f t="shared" si="45"/>
        <v/>
      </c>
      <c r="T458" s="54" t="str">
        <f t="shared" si="46"/>
        <v/>
      </c>
      <c r="U458" s="54" t="str">
        <f t="shared" si="47"/>
        <v/>
      </c>
      <c r="V458" s="54" t="str">
        <f t="shared" si="48"/>
        <v/>
      </c>
    </row>
    <row r="459" spans="1:22" x14ac:dyDescent="0.25">
      <c r="A459" s="50">
        <f>MAX(B$2:B459)</f>
        <v>42074</v>
      </c>
      <c r="B459" s="56">
        <f t="shared" si="43"/>
        <v>457</v>
      </c>
      <c r="C459" s="4"/>
      <c r="D459" s="6"/>
      <c r="E459" s="3">
        <f>SUMIFS(E$32:E460,$A$32:$A460,$B459,C$32:C460,"&lt;&gt;"&amp;"ремонт")-SUMIFS(D$32:D460,$A$32:$A460,$B459,C$32:C460,"&lt;&gt;"&amp;"ремонт")</f>
        <v>0</v>
      </c>
      <c r="F459" s="4"/>
      <c r="G459" s="6"/>
      <c r="H459" s="3">
        <f>SUMIFS(H$32:H460,$A$32:$A460,$B459,F$32:F460,"&lt;&gt;"&amp;"ремонт")-SUMIFS(G$32:G460,$A$32:$A460,$B459,F$32:F460,"&lt;&gt;"&amp;"ремонт")</f>
        <v>0</v>
      </c>
      <c r="I459" s="4"/>
      <c r="J459" s="6"/>
      <c r="K459" s="3">
        <f>SUMIFS(K$32:K460,$A$32:$A460,$B459,I$32:I460,"&lt;&gt;"&amp;"ремонт")-SUMIFS(J$32:J460,$A$32:$A460,$B459,I$32:I460,"&lt;&gt;"&amp;"ремонт")</f>
        <v>0</v>
      </c>
      <c r="L459" s="4"/>
      <c r="M459" s="6"/>
      <c r="N459" s="3">
        <f>SUMIFS(N$32:N460,$A$32:$A460,$B459,L$32:L460,"&lt;&gt;"&amp;"ремонт")-SUMIFS(M$32:M460,$A$32:$A460,$B459,L$32:L460,"&lt;&gt;"&amp;"ремонт")</f>
        <v>0</v>
      </c>
      <c r="O459" s="4"/>
      <c r="P459" s="6"/>
      <c r="Q459" s="3">
        <f>SUMIFS(Q$32:Q460,$A$32:$A460,$B459,O$32:O460,"&lt;&gt;"&amp;"ремонт")-SUMIFS(P$32:P460,$A$32:$A460,$B459,O$32:O460,"&lt;&gt;"&amp;"ремонт")</f>
        <v>0</v>
      </c>
      <c r="R459" s="52" t="str">
        <f t="shared" si="44"/>
        <v/>
      </c>
      <c r="S459" s="53" t="str">
        <f t="shared" si="45"/>
        <v/>
      </c>
      <c r="T459" s="54" t="str">
        <f t="shared" si="46"/>
        <v/>
      </c>
      <c r="U459" s="54" t="str">
        <f t="shared" si="47"/>
        <v/>
      </c>
      <c r="V459" s="54" t="str">
        <f t="shared" si="48"/>
        <v/>
      </c>
    </row>
    <row r="460" spans="1:22" x14ac:dyDescent="0.25">
      <c r="A460" s="50">
        <f>MAX(B$2:B460)</f>
        <v>42074</v>
      </c>
      <c r="B460" s="56">
        <f t="shared" si="43"/>
        <v>458</v>
      </c>
      <c r="C460" s="4"/>
      <c r="D460" s="6"/>
      <c r="E460" s="3">
        <f>SUMIFS(E$32:E461,$A$32:$A461,$B460,C$32:C461,"&lt;&gt;"&amp;"ремонт")-SUMIFS(D$32:D461,$A$32:$A461,$B460,C$32:C461,"&lt;&gt;"&amp;"ремонт")</f>
        <v>0</v>
      </c>
      <c r="F460" s="4"/>
      <c r="G460" s="6"/>
      <c r="H460" s="3">
        <f>SUMIFS(H$32:H461,$A$32:$A461,$B460,F$32:F461,"&lt;&gt;"&amp;"ремонт")-SUMIFS(G$32:G461,$A$32:$A461,$B460,F$32:F461,"&lt;&gt;"&amp;"ремонт")</f>
        <v>0</v>
      </c>
      <c r="I460" s="4"/>
      <c r="J460" s="6"/>
      <c r="K460" s="3">
        <f>SUMIFS(K$32:K461,$A$32:$A461,$B460,I$32:I461,"&lt;&gt;"&amp;"ремонт")-SUMIFS(J$32:J461,$A$32:$A461,$B460,I$32:I461,"&lt;&gt;"&amp;"ремонт")</f>
        <v>0</v>
      </c>
      <c r="L460" s="4"/>
      <c r="M460" s="6"/>
      <c r="N460" s="3">
        <f>SUMIFS(N$32:N461,$A$32:$A461,$B460,L$32:L461,"&lt;&gt;"&amp;"ремонт")-SUMIFS(M$32:M461,$A$32:$A461,$B460,L$32:L461,"&lt;&gt;"&amp;"ремонт")</f>
        <v>0</v>
      </c>
      <c r="O460" s="4"/>
      <c r="P460" s="6"/>
      <c r="Q460" s="3">
        <f>SUMIFS(Q$32:Q461,$A$32:$A461,$B460,O$32:O461,"&lt;&gt;"&amp;"ремонт")-SUMIFS(P$32:P461,$A$32:$A461,$B460,O$32:O461,"&lt;&gt;"&amp;"ремонт")</f>
        <v>0</v>
      </c>
      <c r="R460" s="52" t="str">
        <f t="shared" si="44"/>
        <v/>
      </c>
      <c r="S460" s="53" t="str">
        <f t="shared" si="45"/>
        <v/>
      </c>
      <c r="T460" s="54" t="str">
        <f t="shared" si="46"/>
        <v/>
      </c>
      <c r="U460" s="54" t="str">
        <f t="shared" si="47"/>
        <v/>
      </c>
      <c r="V460" s="54" t="str">
        <f t="shared" si="48"/>
        <v/>
      </c>
    </row>
    <row r="461" spans="1:22" x14ac:dyDescent="0.25">
      <c r="A461" s="50">
        <f>MAX(B$2:B461)</f>
        <v>42074</v>
      </c>
      <c r="B461" s="56">
        <f t="shared" si="43"/>
        <v>459</v>
      </c>
      <c r="C461" s="4"/>
      <c r="D461" s="6"/>
      <c r="E461" s="3">
        <f>SUMIFS(E$32:E462,$A$32:$A462,$B461,C$32:C462,"&lt;&gt;"&amp;"ремонт")-SUMIFS(D$32:D462,$A$32:$A462,$B461,C$32:C462,"&lt;&gt;"&amp;"ремонт")</f>
        <v>0</v>
      </c>
      <c r="F461" s="4"/>
      <c r="G461" s="6"/>
      <c r="H461" s="3">
        <f>SUMIFS(H$32:H462,$A$32:$A462,$B461,F$32:F462,"&lt;&gt;"&amp;"ремонт")-SUMIFS(G$32:G462,$A$32:$A462,$B461,F$32:F462,"&lt;&gt;"&amp;"ремонт")</f>
        <v>0</v>
      </c>
      <c r="I461" s="4"/>
      <c r="J461" s="6"/>
      <c r="K461" s="3">
        <f>SUMIFS(K$32:K462,$A$32:$A462,$B461,I$32:I462,"&lt;&gt;"&amp;"ремонт")-SUMIFS(J$32:J462,$A$32:$A462,$B461,I$32:I462,"&lt;&gt;"&amp;"ремонт")</f>
        <v>0</v>
      </c>
      <c r="L461" s="4"/>
      <c r="M461" s="6"/>
      <c r="N461" s="3">
        <f>SUMIFS(N$32:N462,$A$32:$A462,$B461,L$32:L462,"&lt;&gt;"&amp;"ремонт")-SUMIFS(M$32:M462,$A$32:$A462,$B461,L$32:L462,"&lt;&gt;"&amp;"ремонт")</f>
        <v>0</v>
      </c>
      <c r="O461" s="4"/>
      <c r="P461" s="6"/>
      <c r="Q461" s="3">
        <f>SUMIFS(Q$32:Q462,$A$32:$A462,$B461,O$32:O462,"&lt;&gt;"&amp;"ремонт")-SUMIFS(P$32:P462,$A$32:$A462,$B461,O$32:O462,"&lt;&gt;"&amp;"ремонт")</f>
        <v>0</v>
      </c>
      <c r="R461" s="52" t="str">
        <f t="shared" si="44"/>
        <v/>
      </c>
      <c r="S461" s="53" t="str">
        <f t="shared" si="45"/>
        <v/>
      </c>
      <c r="T461" s="54" t="str">
        <f t="shared" si="46"/>
        <v/>
      </c>
      <c r="U461" s="54" t="str">
        <f t="shared" si="47"/>
        <v/>
      </c>
      <c r="V461" s="54" t="str">
        <f t="shared" si="48"/>
        <v/>
      </c>
    </row>
    <row r="462" spans="1:22" x14ac:dyDescent="0.25">
      <c r="A462" s="50">
        <f>MAX(B$2:B462)</f>
        <v>42074</v>
      </c>
      <c r="B462" s="56">
        <f t="shared" si="43"/>
        <v>460</v>
      </c>
      <c r="C462" s="4"/>
      <c r="D462" s="6"/>
      <c r="E462" s="3">
        <f>SUMIFS(E$32:E463,$A$32:$A463,$B462,C$32:C463,"&lt;&gt;"&amp;"ремонт")-SUMIFS(D$32:D463,$A$32:$A463,$B462,C$32:C463,"&lt;&gt;"&amp;"ремонт")</f>
        <v>0</v>
      </c>
      <c r="F462" s="4"/>
      <c r="G462" s="6"/>
      <c r="H462" s="3">
        <f>SUMIFS(H$32:H463,$A$32:$A463,$B462,F$32:F463,"&lt;&gt;"&amp;"ремонт")-SUMIFS(G$32:G463,$A$32:$A463,$B462,F$32:F463,"&lt;&gt;"&amp;"ремонт")</f>
        <v>0</v>
      </c>
      <c r="I462" s="4"/>
      <c r="J462" s="6"/>
      <c r="K462" s="3">
        <f>SUMIFS(K$32:K463,$A$32:$A463,$B462,I$32:I463,"&lt;&gt;"&amp;"ремонт")-SUMIFS(J$32:J463,$A$32:$A463,$B462,I$32:I463,"&lt;&gt;"&amp;"ремонт")</f>
        <v>0</v>
      </c>
      <c r="L462" s="4"/>
      <c r="M462" s="6"/>
      <c r="N462" s="3">
        <f>SUMIFS(N$32:N463,$A$32:$A463,$B462,L$32:L463,"&lt;&gt;"&amp;"ремонт")-SUMIFS(M$32:M463,$A$32:$A463,$B462,L$32:L463,"&lt;&gt;"&amp;"ремонт")</f>
        <v>0</v>
      </c>
      <c r="O462" s="4"/>
      <c r="P462" s="6"/>
      <c r="Q462" s="3">
        <f>SUMIFS(Q$32:Q463,$A$32:$A463,$B462,O$32:O463,"&lt;&gt;"&amp;"ремонт")-SUMIFS(P$32:P463,$A$32:$A463,$B462,O$32:O463,"&lt;&gt;"&amp;"ремонт")</f>
        <v>0</v>
      </c>
      <c r="R462" s="52" t="str">
        <f t="shared" si="44"/>
        <v/>
      </c>
      <c r="S462" s="53" t="str">
        <f t="shared" si="45"/>
        <v/>
      </c>
      <c r="T462" s="54" t="str">
        <f t="shared" si="46"/>
        <v/>
      </c>
      <c r="U462" s="54" t="str">
        <f t="shared" si="47"/>
        <v/>
      </c>
      <c r="V462" s="54" t="str">
        <f t="shared" si="48"/>
        <v/>
      </c>
    </row>
    <row r="463" spans="1:22" x14ac:dyDescent="0.25">
      <c r="A463" s="50">
        <f>MAX(B$2:B463)</f>
        <v>42074</v>
      </c>
      <c r="B463" s="56">
        <f t="shared" si="43"/>
        <v>461</v>
      </c>
      <c r="C463" s="4"/>
      <c r="D463" s="6"/>
      <c r="E463" s="3">
        <f>SUMIFS(E$32:E464,$A$32:$A464,$B463,C$32:C464,"&lt;&gt;"&amp;"ремонт")-SUMIFS(D$32:D464,$A$32:$A464,$B463,C$32:C464,"&lt;&gt;"&amp;"ремонт")</f>
        <v>0</v>
      </c>
      <c r="F463" s="4"/>
      <c r="G463" s="6"/>
      <c r="H463" s="3">
        <f>SUMIFS(H$32:H464,$A$32:$A464,$B463,F$32:F464,"&lt;&gt;"&amp;"ремонт")-SUMIFS(G$32:G464,$A$32:$A464,$B463,F$32:F464,"&lt;&gt;"&amp;"ремонт")</f>
        <v>0</v>
      </c>
      <c r="I463" s="4"/>
      <c r="J463" s="6"/>
      <c r="K463" s="3">
        <f>SUMIFS(K$32:K464,$A$32:$A464,$B463,I$32:I464,"&lt;&gt;"&amp;"ремонт")-SUMIFS(J$32:J464,$A$32:$A464,$B463,I$32:I464,"&lt;&gt;"&amp;"ремонт")</f>
        <v>0</v>
      </c>
      <c r="L463" s="4"/>
      <c r="M463" s="6"/>
      <c r="N463" s="3">
        <f>SUMIFS(N$32:N464,$A$32:$A464,$B463,L$32:L464,"&lt;&gt;"&amp;"ремонт")-SUMIFS(M$32:M464,$A$32:$A464,$B463,L$32:L464,"&lt;&gt;"&amp;"ремонт")</f>
        <v>0</v>
      </c>
      <c r="O463" s="4"/>
      <c r="P463" s="6"/>
      <c r="Q463" s="3">
        <f>SUMIFS(Q$32:Q464,$A$32:$A464,$B463,O$32:O464,"&lt;&gt;"&amp;"ремонт")-SUMIFS(P$32:P464,$A$32:$A464,$B463,O$32:O464,"&lt;&gt;"&amp;"ремонт")</f>
        <v>0</v>
      </c>
      <c r="R463" s="52" t="str">
        <f t="shared" si="44"/>
        <v/>
      </c>
      <c r="S463" s="53" t="str">
        <f t="shared" si="45"/>
        <v/>
      </c>
      <c r="T463" s="54" t="str">
        <f t="shared" si="46"/>
        <v/>
      </c>
      <c r="U463" s="54" t="str">
        <f t="shared" si="47"/>
        <v/>
      </c>
      <c r="V463" s="54" t="str">
        <f t="shared" si="48"/>
        <v/>
      </c>
    </row>
    <row r="464" spans="1:22" x14ac:dyDescent="0.25">
      <c r="A464" s="50">
        <f>MAX(B$2:B464)</f>
        <v>42074</v>
      </c>
      <c r="B464" s="56">
        <f t="shared" si="43"/>
        <v>462</v>
      </c>
      <c r="C464" s="4"/>
      <c r="D464" s="6"/>
      <c r="E464" s="3">
        <f>SUMIFS(E$32:E465,$A$32:$A465,$B464,C$32:C465,"&lt;&gt;"&amp;"ремонт")-SUMIFS(D$32:D465,$A$32:$A465,$B464,C$32:C465,"&lt;&gt;"&amp;"ремонт")</f>
        <v>0</v>
      </c>
      <c r="F464" s="4"/>
      <c r="G464" s="6"/>
      <c r="H464" s="3">
        <f>SUMIFS(H$32:H465,$A$32:$A465,$B464,F$32:F465,"&lt;&gt;"&amp;"ремонт")-SUMIFS(G$32:G465,$A$32:$A465,$B464,F$32:F465,"&lt;&gt;"&amp;"ремонт")</f>
        <v>0</v>
      </c>
      <c r="I464" s="4"/>
      <c r="J464" s="6"/>
      <c r="K464" s="3">
        <f>SUMIFS(K$32:K465,$A$32:$A465,$B464,I$32:I465,"&lt;&gt;"&amp;"ремонт")-SUMIFS(J$32:J465,$A$32:$A465,$B464,I$32:I465,"&lt;&gt;"&amp;"ремонт")</f>
        <v>0</v>
      </c>
      <c r="L464" s="4"/>
      <c r="M464" s="6"/>
      <c r="N464" s="3">
        <f>SUMIFS(N$32:N465,$A$32:$A465,$B464,L$32:L465,"&lt;&gt;"&amp;"ремонт")-SUMIFS(M$32:M465,$A$32:$A465,$B464,L$32:L465,"&lt;&gt;"&amp;"ремонт")</f>
        <v>0</v>
      </c>
      <c r="O464" s="4"/>
      <c r="P464" s="6"/>
      <c r="Q464" s="3">
        <f>SUMIFS(Q$32:Q465,$A$32:$A465,$B464,O$32:O465,"&lt;&gt;"&amp;"ремонт")-SUMIFS(P$32:P465,$A$32:$A465,$B464,O$32:O465,"&lt;&gt;"&amp;"ремонт")</f>
        <v>0</v>
      </c>
      <c r="R464" s="52" t="str">
        <f t="shared" si="44"/>
        <v/>
      </c>
      <c r="S464" s="53" t="str">
        <f t="shared" si="45"/>
        <v/>
      </c>
      <c r="T464" s="54" t="str">
        <f t="shared" si="46"/>
        <v/>
      </c>
      <c r="U464" s="54" t="str">
        <f t="shared" si="47"/>
        <v/>
      </c>
      <c r="V464" s="54" t="str">
        <f t="shared" si="48"/>
        <v/>
      </c>
    </row>
    <row r="465" spans="1:22" x14ac:dyDescent="0.25">
      <c r="A465" s="50">
        <f>MAX(B$2:B465)</f>
        <v>42074</v>
      </c>
      <c r="B465" s="56">
        <f t="shared" si="43"/>
        <v>463</v>
      </c>
      <c r="C465" s="4"/>
      <c r="D465" s="6"/>
      <c r="E465" s="3">
        <f>SUMIFS(E$32:E466,$A$32:$A466,$B465,C$32:C466,"&lt;&gt;"&amp;"ремонт")-SUMIFS(D$32:D466,$A$32:$A466,$B465,C$32:C466,"&lt;&gt;"&amp;"ремонт")</f>
        <v>0</v>
      </c>
      <c r="F465" s="4"/>
      <c r="G465" s="6"/>
      <c r="H465" s="3">
        <f>SUMIFS(H$32:H466,$A$32:$A466,$B465,F$32:F466,"&lt;&gt;"&amp;"ремонт")-SUMIFS(G$32:G466,$A$32:$A466,$B465,F$32:F466,"&lt;&gt;"&amp;"ремонт")</f>
        <v>0</v>
      </c>
      <c r="I465" s="4"/>
      <c r="J465" s="6"/>
      <c r="K465" s="3">
        <f>SUMIFS(K$32:K466,$A$32:$A466,$B465,I$32:I466,"&lt;&gt;"&amp;"ремонт")-SUMIFS(J$32:J466,$A$32:$A466,$B465,I$32:I466,"&lt;&gt;"&amp;"ремонт")</f>
        <v>0</v>
      </c>
      <c r="L465" s="4"/>
      <c r="M465" s="6"/>
      <c r="N465" s="3">
        <f>SUMIFS(N$32:N466,$A$32:$A466,$B465,L$32:L466,"&lt;&gt;"&amp;"ремонт")-SUMIFS(M$32:M466,$A$32:$A466,$B465,L$32:L466,"&lt;&gt;"&amp;"ремонт")</f>
        <v>0</v>
      </c>
      <c r="O465" s="4"/>
      <c r="P465" s="6"/>
      <c r="Q465" s="3">
        <f>SUMIFS(Q$32:Q466,$A$32:$A466,$B465,O$32:O466,"&lt;&gt;"&amp;"ремонт")-SUMIFS(P$32:P466,$A$32:$A466,$B465,O$32:O466,"&lt;&gt;"&amp;"ремонт")</f>
        <v>0</v>
      </c>
      <c r="R465" s="52" t="str">
        <f t="shared" si="44"/>
        <v/>
      </c>
      <c r="S465" s="53" t="str">
        <f t="shared" si="45"/>
        <v/>
      </c>
      <c r="T465" s="54" t="str">
        <f t="shared" si="46"/>
        <v/>
      </c>
      <c r="U465" s="54" t="str">
        <f t="shared" si="47"/>
        <v/>
      </c>
      <c r="V465" s="54" t="str">
        <f t="shared" si="48"/>
        <v/>
      </c>
    </row>
    <row r="466" spans="1:22" x14ac:dyDescent="0.25">
      <c r="A466" s="50">
        <f>MAX(B$2:B466)</f>
        <v>42074</v>
      </c>
      <c r="B466" s="56">
        <f t="shared" si="43"/>
        <v>464</v>
      </c>
      <c r="C466" s="4"/>
      <c r="D466" s="6"/>
      <c r="E466" s="3">
        <f>SUMIFS(E$32:E467,$A$32:$A467,$B466,C$32:C467,"&lt;&gt;"&amp;"ремонт")-SUMIFS(D$32:D467,$A$32:$A467,$B466,C$32:C467,"&lt;&gt;"&amp;"ремонт")</f>
        <v>0</v>
      </c>
      <c r="F466" s="4"/>
      <c r="G466" s="6"/>
      <c r="H466" s="3">
        <f>SUMIFS(H$32:H467,$A$32:$A467,$B466,F$32:F467,"&lt;&gt;"&amp;"ремонт")-SUMIFS(G$32:G467,$A$32:$A467,$B466,F$32:F467,"&lt;&gt;"&amp;"ремонт")</f>
        <v>0</v>
      </c>
      <c r="I466" s="4"/>
      <c r="J466" s="6"/>
      <c r="K466" s="3">
        <f>SUMIFS(K$32:K467,$A$32:$A467,$B466,I$32:I467,"&lt;&gt;"&amp;"ремонт")-SUMIFS(J$32:J467,$A$32:$A467,$B466,I$32:I467,"&lt;&gt;"&amp;"ремонт")</f>
        <v>0</v>
      </c>
      <c r="L466" s="4"/>
      <c r="M466" s="6"/>
      <c r="N466" s="3">
        <f>SUMIFS(N$32:N467,$A$32:$A467,$B466,L$32:L467,"&lt;&gt;"&amp;"ремонт")-SUMIFS(M$32:M467,$A$32:$A467,$B466,L$32:L467,"&lt;&gt;"&amp;"ремонт")</f>
        <v>0</v>
      </c>
      <c r="O466" s="4"/>
      <c r="P466" s="6"/>
      <c r="Q466" s="3">
        <f>SUMIFS(Q$32:Q467,$A$32:$A467,$B466,O$32:O467,"&lt;&gt;"&amp;"ремонт")-SUMIFS(P$32:P467,$A$32:$A467,$B466,O$32:O467,"&lt;&gt;"&amp;"ремонт")</f>
        <v>0</v>
      </c>
      <c r="R466" s="52" t="str">
        <f t="shared" si="44"/>
        <v/>
      </c>
      <c r="S466" s="53" t="str">
        <f t="shared" si="45"/>
        <v/>
      </c>
      <c r="T466" s="54" t="str">
        <f t="shared" si="46"/>
        <v/>
      </c>
      <c r="U466" s="54" t="str">
        <f t="shared" si="47"/>
        <v/>
      </c>
      <c r="V466" s="54" t="str">
        <f t="shared" si="48"/>
        <v/>
      </c>
    </row>
    <row r="467" spans="1:22" x14ac:dyDescent="0.25">
      <c r="A467" s="50">
        <f>MAX(B$2:B467)</f>
        <v>42074</v>
      </c>
      <c r="B467" s="56">
        <f t="shared" si="43"/>
        <v>465</v>
      </c>
      <c r="C467" s="4"/>
      <c r="D467" s="6"/>
      <c r="E467" s="3">
        <f>SUMIFS(E$32:E468,$A$32:$A468,$B467,C$32:C468,"&lt;&gt;"&amp;"ремонт")-SUMIFS(D$32:D468,$A$32:$A468,$B467,C$32:C468,"&lt;&gt;"&amp;"ремонт")</f>
        <v>0</v>
      </c>
      <c r="F467" s="4"/>
      <c r="G467" s="6"/>
      <c r="H467" s="3">
        <f>SUMIFS(H$32:H468,$A$32:$A468,$B467,F$32:F468,"&lt;&gt;"&amp;"ремонт")-SUMIFS(G$32:G468,$A$32:$A468,$B467,F$32:F468,"&lt;&gt;"&amp;"ремонт")</f>
        <v>0</v>
      </c>
      <c r="I467" s="4"/>
      <c r="J467" s="6"/>
      <c r="K467" s="3">
        <f>SUMIFS(K$32:K468,$A$32:$A468,$B467,I$32:I468,"&lt;&gt;"&amp;"ремонт")-SUMIFS(J$32:J468,$A$32:$A468,$B467,I$32:I468,"&lt;&gt;"&amp;"ремонт")</f>
        <v>0</v>
      </c>
      <c r="L467" s="4"/>
      <c r="M467" s="6"/>
      <c r="N467" s="3">
        <f>SUMIFS(N$32:N468,$A$32:$A468,$B467,L$32:L468,"&lt;&gt;"&amp;"ремонт")-SUMIFS(M$32:M468,$A$32:$A468,$B467,L$32:L468,"&lt;&gt;"&amp;"ремонт")</f>
        <v>0</v>
      </c>
      <c r="O467" s="4"/>
      <c r="P467" s="6"/>
      <c r="Q467" s="3">
        <f>SUMIFS(Q$32:Q468,$A$32:$A468,$B467,O$32:O468,"&lt;&gt;"&amp;"ремонт")-SUMIFS(P$32:P468,$A$32:$A468,$B467,O$32:O468,"&lt;&gt;"&amp;"ремонт")</f>
        <v>0</v>
      </c>
      <c r="R467" s="52" t="str">
        <f t="shared" si="44"/>
        <v/>
      </c>
      <c r="S467" s="53" t="str">
        <f t="shared" si="45"/>
        <v/>
      </c>
      <c r="T467" s="54" t="str">
        <f t="shared" si="46"/>
        <v/>
      </c>
      <c r="U467" s="54" t="str">
        <f t="shared" si="47"/>
        <v/>
      </c>
      <c r="V467" s="54" t="str">
        <f t="shared" si="48"/>
        <v/>
      </c>
    </row>
    <row r="468" spans="1:22" x14ac:dyDescent="0.25">
      <c r="A468" s="50">
        <f>MAX(B$2:B468)</f>
        <v>42074</v>
      </c>
      <c r="B468" s="56">
        <f t="shared" si="43"/>
        <v>466</v>
      </c>
      <c r="C468" s="4"/>
      <c r="D468" s="6"/>
      <c r="E468" s="3">
        <f>SUMIFS(E$32:E469,$A$32:$A469,$B468,C$32:C469,"&lt;&gt;"&amp;"ремонт")-SUMIFS(D$32:D469,$A$32:$A469,$B468,C$32:C469,"&lt;&gt;"&amp;"ремонт")</f>
        <v>0</v>
      </c>
      <c r="F468" s="4"/>
      <c r="G468" s="6"/>
      <c r="H468" s="3">
        <f>SUMIFS(H$32:H469,$A$32:$A469,$B468,F$32:F469,"&lt;&gt;"&amp;"ремонт")-SUMIFS(G$32:G469,$A$32:$A469,$B468,F$32:F469,"&lt;&gt;"&amp;"ремонт")</f>
        <v>0</v>
      </c>
      <c r="I468" s="4"/>
      <c r="J468" s="6"/>
      <c r="K468" s="3">
        <f>SUMIFS(K$32:K469,$A$32:$A469,$B468,I$32:I469,"&lt;&gt;"&amp;"ремонт")-SUMIFS(J$32:J469,$A$32:$A469,$B468,I$32:I469,"&lt;&gt;"&amp;"ремонт")</f>
        <v>0</v>
      </c>
      <c r="L468" s="4"/>
      <c r="M468" s="6"/>
      <c r="N468" s="3">
        <f>SUMIFS(N$32:N469,$A$32:$A469,$B468,L$32:L469,"&lt;&gt;"&amp;"ремонт")-SUMIFS(M$32:M469,$A$32:$A469,$B468,L$32:L469,"&lt;&gt;"&amp;"ремонт")</f>
        <v>0</v>
      </c>
      <c r="O468" s="4"/>
      <c r="P468" s="6"/>
      <c r="Q468" s="3">
        <f>SUMIFS(Q$32:Q469,$A$32:$A469,$B468,O$32:O469,"&lt;&gt;"&amp;"ремонт")-SUMIFS(P$32:P469,$A$32:$A469,$B468,O$32:O469,"&lt;&gt;"&amp;"ремонт")</f>
        <v>0</v>
      </c>
      <c r="R468" s="52" t="str">
        <f t="shared" si="44"/>
        <v/>
      </c>
      <c r="S468" s="53" t="str">
        <f t="shared" si="45"/>
        <v/>
      </c>
      <c r="T468" s="54" t="str">
        <f t="shared" si="46"/>
        <v/>
      </c>
      <c r="U468" s="54" t="str">
        <f t="shared" si="47"/>
        <v/>
      </c>
      <c r="V468" s="54" t="str">
        <f t="shared" si="48"/>
        <v/>
      </c>
    </row>
    <row r="469" spans="1:22" x14ac:dyDescent="0.25">
      <c r="A469" s="50">
        <f>MAX(B$2:B469)</f>
        <v>42074</v>
      </c>
      <c r="B469" s="56">
        <f t="shared" si="43"/>
        <v>467</v>
      </c>
      <c r="C469" s="4"/>
      <c r="D469" s="6"/>
      <c r="E469" s="3">
        <f>SUMIFS(E$32:E470,$A$32:$A470,$B469,C$32:C470,"&lt;&gt;"&amp;"ремонт")-SUMIFS(D$32:D470,$A$32:$A470,$B469,C$32:C470,"&lt;&gt;"&amp;"ремонт")</f>
        <v>0</v>
      </c>
      <c r="F469" s="4"/>
      <c r="G469" s="6"/>
      <c r="H469" s="3">
        <f>SUMIFS(H$32:H470,$A$32:$A470,$B469,F$32:F470,"&lt;&gt;"&amp;"ремонт")-SUMIFS(G$32:G470,$A$32:$A470,$B469,F$32:F470,"&lt;&gt;"&amp;"ремонт")</f>
        <v>0</v>
      </c>
      <c r="I469" s="4"/>
      <c r="J469" s="6"/>
      <c r="K469" s="3">
        <f>SUMIFS(K$32:K470,$A$32:$A470,$B469,I$32:I470,"&lt;&gt;"&amp;"ремонт")-SUMIFS(J$32:J470,$A$32:$A470,$B469,I$32:I470,"&lt;&gt;"&amp;"ремонт")</f>
        <v>0</v>
      </c>
      <c r="L469" s="4"/>
      <c r="M469" s="6"/>
      <c r="N469" s="3">
        <f>SUMIFS(N$32:N470,$A$32:$A470,$B469,L$32:L470,"&lt;&gt;"&amp;"ремонт")-SUMIFS(M$32:M470,$A$32:$A470,$B469,L$32:L470,"&lt;&gt;"&amp;"ремонт")</f>
        <v>0</v>
      </c>
      <c r="O469" s="4"/>
      <c r="P469" s="6"/>
      <c r="Q469" s="3">
        <f>SUMIFS(Q$32:Q470,$A$32:$A470,$B469,O$32:O470,"&lt;&gt;"&amp;"ремонт")-SUMIFS(P$32:P470,$A$32:$A470,$B469,O$32:O470,"&lt;&gt;"&amp;"ремонт")</f>
        <v>0</v>
      </c>
      <c r="R469" s="52" t="str">
        <f t="shared" si="44"/>
        <v/>
      </c>
      <c r="S469" s="53" t="str">
        <f t="shared" si="45"/>
        <v/>
      </c>
      <c r="T469" s="54" t="str">
        <f t="shared" si="46"/>
        <v/>
      </c>
      <c r="U469" s="54" t="str">
        <f t="shared" si="47"/>
        <v/>
      </c>
      <c r="V469" s="54" t="str">
        <f t="shared" si="48"/>
        <v/>
      </c>
    </row>
    <row r="470" spans="1:22" x14ac:dyDescent="0.25">
      <c r="A470" s="50">
        <f>MAX(B$2:B470)</f>
        <v>42074</v>
      </c>
      <c r="B470" s="56">
        <f t="shared" si="43"/>
        <v>468</v>
      </c>
      <c r="C470" s="4"/>
      <c r="D470" s="6"/>
      <c r="E470" s="3">
        <f>SUMIFS(E$32:E471,$A$32:$A471,$B470,C$32:C471,"&lt;&gt;"&amp;"ремонт")-SUMIFS(D$32:D471,$A$32:$A471,$B470,C$32:C471,"&lt;&gt;"&amp;"ремонт")</f>
        <v>0</v>
      </c>
      <c r="F470" s="4"/>
      <c r="G470" s="6"/>
      <c r="H470" s="3">
        <f>SUMIFS(H$32:H471,$A$32:$A471,$B470,F$32:F471,"&lt;&gt;"&amp;"ремонт")-SUMIFS(G$32:G471,$A$32:$A471,$B470,F$32:F471,"&lt;&gt;"&amp;"ремонт")</f>
        <v>0</v>
      </c>
      <c r="I470" s="4"/>
      <c r="J470" s="6"/>
      <c r="K470" s="3">
        <f>SUMIFS(K$32:K471,$A$32:$A471,$B470,I$32:I471,"&lt;&gt;"&amp;"ремонт")-SUMIFS(J$32:J471,$A$32:$A471,$B470,I$32:I471,"&lt;&gt;"&amp;"ремонт")</f>
        <v>0</v>
      </c>
      <c r="L470" s="4"/>
      <c r="M470" s="6"/>
      <c r="N470" s="3">
        <f>SUMIFS(N$32:N471,$A$32:$A471,$B470,L$32:L471,"&lt;&gt;"&amp;"ремонт")-SUMIFS(M$32:M471,$A$32:$A471,$B470,L$32:L471,"&lt;&gt;"&amp;"ремонт")</f>
        <v>0</v>
      </c>
      <c r="O470" s="4"/>
      <c r="P470" s="6"/>
      <c r="Q470" s="3">
        <f>SUMIFS(Q$32:Q471,$A$32:$A471,$B470,O$32:O471,"&lt;&gt;"&amp;"ремонт")-SUMIFS(P$32:P471,$A$32:$A471,$B470,O$32:O471,"&lt;&gt;"&amp;"ремонт")</f>
        <v>0</v>
      </c>
      <c r="R470" s="52" t="str">
        <f t="shared" si="44"/>
        <v/>
      </c>
      <c r="S470" s="53" t="str">
        <f t="shared" si="45"/>
        <v/>
      </c>
      <c r="T470" s="54" t="str">
        <f t="shared" si="46"/>
        <v/>
      </c>
      <c r="U470" s="54" t="str">
        <f t="shared" si="47"/>
        <v/>
      </c>
      <c r="V470" s="54" t="str">
        <f t="shared" si="48"/>
        <v/>
      </c>
    </row>
    <row r="471" spans="1:22" x14ac:dyDescent="0.25">
      <c r="A471" s="50">
        <f>MAX(B$2:B471)</f>
        <v>42074</v>
      </c>
      <c r="B471" s="56">
        <f t="shared" si="43"/>
        <v>469</v>
      </c>
      <c r="C471" s="4"/>
      <c r="D471" s="6"/>
      <c r="E471" s="3">
        <f>SUMIFS(E$32:E472,$A$32:$A472,$B471,C$32:C472,"&lt;&gt;"&amp;"ремонт")-SUMIFS(D$32:D472,$A$32:$A472,$B471,C$32:C472,"&lt;&gt;"&amp;"ремонт")</f>
        <v>0</v>
      </c>
      <c r="F471" s="4"/>
      <c r="G471" s="6"/>
      <c r="H471" s="3">
        <f>SUMIFS(H$32:H472,$A$32:$A472,$B471,F$32:F472,"&lt;&gt;"&amp;"ремонт")-SUMIFS(G$32:G472,$A$32:$A472,$B471,F$32:F472,"&lt;&gt;"&amp;"ремонт")</f>
        <v>0</v>
      </c>
      <c r="I471" s="4"/>
      <c r="J471" s="6"/>
      <c r="K471" s="3">
        <f>SUMIFS(K$32:K472,$A$32:$A472,$B471,I$32:I472,"&lt;&gt;"&amp;"ремонт")-SUMIFS(J$32:J472,$A$32:$A472,$B471,I$32:I472,"&lt;&gt;"&amp;"ремонт")</f>
        <v>0</v>
      </c>
      <c r="L471" s="4"/>
      <c r="M471" s="6"/>
      <c r="N471" s="3">
        <f>SUMIFS(N$32:N472,$A$32:$A472,$B471,L$32:L472,"&lt;&gt;"&amp;"ремонт")-SUMIFS(M$32:M472,$A$32:$A472,$B471,L$32:L472,"&lt;&gt;"&amp;"ремонт")</f>
        <v>0</v>
      </c>
      <c r="O471" s="4"/>
      <c r="P471" s="6"/>
      <c r="Q471" s="3">
        <f>SUMIFS(Q$32:Q472,$A$32:$A472,$B471,O$32:O472,"&lt;&gt;"&amp;"ремонт")-SUMIFS(P$32:P472,$A$32:$A472,$B471,O$32:O472,"&lt;&gt;"&amp;"ремонт")</f>
        <v>0</v>
      </c>
      <c r="R471" s="52" t="str">
        <f t="shared" si="44"/>
        <v/>
      </c>
      <c r="S471" s="53" t="str">
        <f t="shared" si="45"/>
        <v/>
      </c>
      <c r="T471" s="54" t="str">
        <f t="shared" si="46"/>
        <v/>
      </c>
      <c r="U471" s="54" t="str">
        <f t="shared" si="47"/>
        <v/>
      </c>
      <c r="V471" s="54" t="str">
        <f t="shared" si="48"/>
        <v/>
      </c>
    </row>
    <row r="472" spans="1:22" x14ac:dyDescent="0.25">
      <c r="A472" s="50">
        <f>MAX(B$2:B472)</f>
        <v>42074</v>
      </c>
      <c r="B472" s="56">
        <f t="shared" si="43"/>
        <v>470</v>
      </c>
      <c r="C472" s="4"/>
      <c r="D472" s="6"/>
      <c r="E472" s="3">
        <f>SUMIFS(E$32:E473,$A$32:$A473,$B472,C$32:C473,"&lt;&gt;"&amp;"ремонт")-SUMIFS(D$32:D473,$A$32:$A473,$B472,C$32:C473,"&lt;&gt;"&amp;"ремонт")</f>
        <v>0</v>
      </c>
      <c r="F472" s="4"/>
      <c r="G472" s="6"/>
      <c r="H472" s="3">
        <f>SUMIFS(H$32:H473,$A$32:$A473,$B472,F$32:F473,"&lt;&gt;"&amp;"ремонт")-SUMIFS(G$32:G473,$A$32:$A473,$B472,F$32:F473,"&lt;&gt;"&amp;"ремонт")</f>
        <v>0</v>
      </c>
      <c r="I472" s="4"/>
      <c r="J472" s="6"/>
      <c r="K472" s="3">
        <f>SUMIFS(K$32:K473,$A$32:$A473,$B472,I$32:I473,"&lt;&gt;"&amp;"ремонт")-SUMIFS(J$32:J473,$A$32:$A473,$B472,I$32:I473,"&lt;&gt;"&amp;"ремонт")</f>
        <v>0</v>
      </c>
      <c r="L472" s="4"/>
      <c r="M472" s="6"/>
      <c r="N472" s="3">
        <f>SUMIFS(N$32:N473,$A$32:$A473,$B472,L$32:L473,"&lt;&gt;"&amp;"ремонт")-SUMIFS(M$32:M473,$A$32:$A473,$B472,L$32:L473,"&lt;&gt;"&amp;"ремонт")</f>
        <v>0</v>
      </c>
      <c r="O472" s="4"/>
      <c r="P472" s="6"/>
      <c r="Q472" s="3">
        <f>SUMIFS(Q$32:Q473,$A$32:$A473,$B472,O$32:O473,"&lt;&gt;"&amp;"ремонт")-SUMIFS(P$32:P473,$A$32:$A473,$B472,O$32:O473,"&lt;&gt;"&amp;"ремонт")</f>
        <v>0</v>
      </c>
      <c r="R472" s="52" t="str">
        <f t="shared" si="44"/>
        <v/>
      </c>
      <c r="S472" s="53" t="str">
        <f t="shared" si="45"/>
        <v/>
      </c>
      <c r="T472" s="54" t="str">
        <f t="shared" si="46"/>
        <v/>
      </c>
      <c r="U472" s="54" t="str">
        <f t="shared" si="47"/>
        <v/>
      </c>
      <c r="V472" s="54" t="str">
        <f t="shared" si="48"/>
        <v/>
      </c>
    </row>
    <row r="473" spans="1:22" x14ac:dyDescent="0.25">
      <c r="A473" s="50">
        <f>MAX(B$2:B473)</f>
        <v>42074</v>
      </c>
      <c r="B473" s="56">
        <f t="shared" si="43"/>
        <v>471</v>
      </c>
      <c r="C473" s="4"/>
      <c r="D473" s="6"/>
      <c r="E473" s="3">
        <f>SUMIFS(E$32:E474,$A$32:$A474,$B473,C$32:C474,"&lt;&gt;"&amp;"ремонт")-SUMIFS(D$32:D474,$A$32:$A474,$B473,C$32:C474,"&lt;&gt;"&amp;"ремонт")</f>
        <v>0</v>
      </c>
      <c r="F473" s="4"/>
      <c r="G473" s="6"/>
      <c r="H473" s="3">
        <f>SUMIFS(H$32:H474,$A$32:$A474,$B473,F$32:F474,"&lt;&gt;"&amp;"ремонт")-SUMIFS(G$32:G474,$A$32:$A474,$B473,F$32:F474,"&lt;&gt;"&amp;"ремонт")</f>
        <v>0</v>
      </c>
      <c r="I473" s="4"/>
      <c r="J473" s="6"/>
      <c r="K473" s="3">
        <f>SUMIFS(K$32:K474,$A$32:$A474,$B473,I$32:I474,"&lt;&gt;"&amp;"ремонт")-SUMIFS(J$32:J474,$A$32:$A474,$B473,I$32:I474,"&lt;&gt;"&amp;"ремонт")</f>
        <v>0</v>
      </c>
      <c r="L473" s="4"/>
      <c r="M473" s="6"/>
      <c r="N473" s="3">
        <f>SUMIFS(N$32:N474,$A$32:$A474,$B473,L$32:L474,"&lt;&gt;"&amp;"ремонт")-SUMIFS(M$32:M474,$A$32:$A474,$B473,L$32:L474,"&lt;&gt;"&amp;"ремонт")</f>
        <v>0</v>
      </c>
      <c r="O473" s="4"/>
      <c r="P473" s="6"/>
      <c r="Q473" s="3">
        <f>SUMIFS(Q$32:Q474,$A$32:$A474,$B473,O$32:O474,"&lt;&gt;"&amp;"ремонт")-SUMIFS(P$32:P474,$A$32:$A474,$B473,O$32:O474,"&lt;&gt;"&amp;"ремонт")</f>
        <v>0</v>
      </c>
      <c r="R473" s="52" t="str">
        <f t="shared" si="44"/>
        <v/>
      </c>
      <c r="S473" s="53" t="str">
        <f t="shared" si="45"/>
        <v/>
      </c>
      <c r="T473" s="54" t="str">
        <f t="shared" si="46"/>
        <v/>
      </c>
      <c r="U473" s="54" t="str">
        <f t="shared" si="47"/>
        <v/>
      </c>
      <c r="V473" s="54" t="str">
        <f t="shared" si="48"/>
        <v/>
      </c>
    </row>
    <row r="474" spans="1:22" x14ac:dyDescent="0.25">
      <c r="A474" s="50">
        <f>MAX(B$2:B474)</f>
        <v>42074</v>
      </c>
      <c r="B474" s="56">
        <f t="shared" si="43"/>
        <v>472</v>
      </c>
      <c r="C474" s="4"/>
      <c r="D474" s="6"/>
      <c r="E474" s="3">
        <f>SUMIFS(E$32:E475,$A$32:$A475,$B474,C$32:C475,"&lt;&gt;"&amp;"ремонт")-SUMIFS(D$32:D475,$A$32:$A475,$B474,C$32:C475,"&lt;&gt;"&amp;"ремонт")</f>
        <v>0</v>
      </c>
      <c r="F474" s="4"/>
      <c r="G474" s="6"/>
      <c r="H474" s="3">
        <f>SUMIFS(H$32:H475,$A$32:$A475,$B474,F$32:F475,"&lt;&gt;"&amp;"ремонт")-SUMIFS(G$32:G475,$A$32:$A475,$B474,F$32:F475,"&lt;&gt;"&amp;"ремонт")</f>
        <v>0</v>
      </c>
      <c r="I474" s="4"/>
      <c r="J474" s="6"/>
      <c r="K474" s="3">
        <f>SUMIFS(K$32:K475,$A$32:$A475,$B474,I$32:I475,"&lt;&gt;"&amp;"ремонт")-SUMIFS(J$32:J475,$A$32:$A475,$B474,I$32:I475,"&lt;&gt;"&amp;"ремонт")</f>
        <v>0</v>
      </c>
      <c r="L474" s="4"/>
      <c r="M474" s="6"/>
      <c r="N474" s="3">
        <f>SUMIFS(N$32:N475,$A$32:$A475,$B474,L$32:L475,"&lt;&gt;"&amp;"ремонт")-SUMIFS(M$32:M475,$A$32:$A475,$B474,L$32:L475,"&lt;&gt;"&amp;"ремонт")</f>
        <v>0</v>
      </c>
      <c r="O474" s="4"/>
      <c r="P474" s="6"/>
      <c r="Q474" s="3">
        <f>SUMIFS(Q$32:Q475,$A$32:$A475,$B474,O$32:O475,"&lt;&gt;"&amp;"ремонт")-SUMIFS(P$32:P475,$A$32:$A475,$B474,O$32:O475,"&lt;&gt;"&amp;"ремонт")</f>
        <v>0</v>
      </c>
      <c r="R474" s="52" t="str">
        <f t="shared" si="44"/>
        <v/>
      </c>
      <c r="S474" s="53" t="str">
        <f t="shared" si="45"/>
        <v/>
      </c>
      <c r="T474" s="54" t="str">
        <f t="shared" si="46"/>
        <v/>
      </c>
      <c r="U474" s="54" t="str">
        <f t="shared" si="47"/>
        <v/>
      </c>
      <c r="V474" s="54" t="str">
        <f t="shared" si="48"/>
        <v/>
      </c>
    </row>
    <row r="475" spans="1:22" x14ac:dyDescent="0.25">
      <c r="A475" s="50">
        <f>MAX(B$2:B475)</f>
        <v>42074</v>
      </c>
      <c r="B475" s="56">
        <f t="shared" si="43"/>
        <v>473</v>
      </c>
      <c r="C475" s="4"/>
      <c r="D475" s="6"/>
      <c r="E475" s="3">
        <f>SUMIFS(E$32:E476,$A$32:$A476,$B475,C$32:C476,"&lt;&gt;"&amp;"ремонт")-SUMIFS(D$32:D476,$A$32:$A476,$B475,C$32:C476,"&lt;&gt;"&amp;"ремонт")</f>
        <v>0</v>
      </c>
      <c r="F475" s="4"/>
      <c r="G475" s="6"/>
      <c r="H475" s="3">
        <f>SUMIFS(H$32:H476,$A$32:$A476,$B475,F$32:F476,"&lt;&gt;"&amp;"ремонт")-SUMIFS(G$32:G476,$A$32:$A476,$B475,F$32:F476,"&lt;&gt;"&amp;"ремонт")</f>
        <v>0</v>
      </c>
      <c r="I475" s="4"/>
      <c r="J475" s="6"/>
      <c r="K475" s="3">
        <f>SUMIFS(K$32:K476,$A$32:$A476,$B475,I$32:I476,"&lt;&gt;"&amp;"ремонт")-SUMIFS(J$32:J476,$A$32:$A476,$B475,I$32:I476,"&lt;&gt;"&amp;"ремонт")</f>
        <v>0</v>
      </c>
      <c r="L475" s="4"/>
      <c r="M475" s="6"/>
      <c r="N475" s="3">
        <f>SUMIFS(N$32:N476,$A$32:$A476,$B475,L$32:L476,"&lt;&gt;"&amp;"ремонт")-SUMIFS(M$32:M476,$A$32:$A476,$B475,L$32:L476,"&lt;&gt;"&amp;"ремонт")</f>
        <v>0</v>
      </c>
      <c r="O475" s="4"/>
      <c r="P475" s="6"/>
      <c r="Q475" s="3">
        <f>SUMIFS(Q$32:Q476,$A$32:$A476,$B475,O$32:O476,"&lt;&gt;"&amp;"ремонт")-SUMIFS(P$32:P476,$A$32:$A476,$B475,O$32:O476,"&lt;&gt;"&amp;"ремонт")</f>
        <v>0</v>
      </c>
      <c r="R475" s="52" t="str">
        <f t="shared" si="44"/>
        <v/>
      </c>
      <c r="S475" s="53" t="str">
        <f t="shared" si="45"/>
        <v/>
      </c>
      <c r="T475" s="54" t="str">
        <f t="shared" si="46"/>
        <v/>
      </c>
      <c r="U475" s="54" t="str">
        <f t="shared" si="47"/>
        <v/>
      </c>
      <c r="V475" s="54" t="str">
        <f t="shared" si="48"/>
        <v/>
      </c>
    </row>
    <row r="476" spans="1:22" x14ac:dyDescent="0.25">
      <c r="A476" s="50">
        <f>MAX(B$2:B476)</f>
        <v>42074</v>
      </c>
      <c r="B476" s="56">
        <f t="shared" si="43"/>
        <v>474</v>
      </c>
      <c r="C476" s="4"/>
      <c r="D476" s="6"/>
      <c r="E476" s="3">
        <f>SUMIFS(E$32:E477,$A$32:$A477,$B476,C$32:C477,"&lt;&gt;"&amp;"ремонт")-SUMIFS(D$32:D477,$A$32:$A477,$B476,C$32:C477,"&lt;&gt;"&amp;"ремонт")</f>
        <v>0</v>
      </c>
      <c r="F476" s="4"/>
      <c r="G476" s="6"/>
      <c r="H476" s="3">
        <f>SUMIFS(H$32:H477,$A$32:$A477,$B476,F$32:F477,"&lt;&gt;"&amp;"ремонт")-SUMIFS(G$32:G477,$A$32:$A477,$B476,F$32:F477,"&lt;&gt;"&amp;"ремонт")</f>
        <v>0</v>
      </c>
      <c r="I476" s="4"/>
      <c r="J476" s="6"/>
      <c r="K476" s="3">
        <f>SUMIFS(K$32:K477,$A$32:$A477,$B476,I$32:I477,"&lt;&gt;"&amp;"ремонт")-SUMIFS(J$32:J477,$A$32:$A477,$B476,I$32:I477,"&lt;&gt;"&amp;"ремонт")</f>
        <v>0</v>
      </c>
      <c r="L476" s="4"/>
      <c r="M476" s="6"/>
      <c r="N476" s="3">
        <f>SUMIFS(N$32:N477,$A$32:$A477,$B476,L$32:L477,"&lt;&gt;"&amp;"ремонт")-SUMIFS(M$32:M477,$A$32:$A477,$B476,L$32:L477,"&lt;&gt;"&amp;"ремонт")</f>
        <v>0</v>
      </c>
      <c r="O476" s="4"/>
      <c r="P476" s="6"/>
      <c r="Q476" s="3">
        <f>SUMIFS(Q$32:Q477,$A$32:$A477,$B476,O$32:O477,"&lt;&gt;"&amp;"ремонт")-SUMIFS(P$32:P477,$A$32:$A477,$B476,O$32:O477,"&lt;&gt;"&amp;"ремонт")</f>
        <v>0</v>
      </c>
      <c r="R476" s="52" t="str">
        <f t="shared" si="44"/>
        <v/>
      </c>
      <c r="S476" s="53" t="str">
        <f t="shared" si="45"/>
        <v/>
      </c>
      <c r="T476" s="54" t="str">
        <f t="shared" si="46"/>
        <v/>
      </c>
      <c r="U476" s="54" t="str">
        <f t="shared" si="47"/>
        <v/>
      </c>
      <c r="V476" s="54" t="str">
        <f t="shared" si="48"/>
        <v/>
      </c>
    </row>
    <row r="477" spans="1:22" x14ac:dyDescent="0.25">
      <c r="A477" s="50">
        <f>MAX(B$2:B477)</f>
        <v>42074</v>
      </c>
      <c r="B477" s="56">
        <f t="shared" si="43"/>
        <v>475</v>
      </c>
      <c r="C477" s="4"/>
      <c r="D477" s="6"/>
      <c r="E477" s="3">
        <f>SUMIFS(E$32:E478,$A$32:$A478,$B477,C$32:C478,"&lt;&gt;"&amp;"ремонт")-SUMIFS(D$32:D478,$A$32:$A478,$B477,C$32:C478,"&lt;&gt;"&amp;"ремонт")</f>
        <v>0</v>
      </c>
      <c r="F477" s="4"/>
      <c r="G477" s="6"/>
      <c r="H477" s="3">
        <f>SUMIFS(H$32:H478,$A$32:$A478,$B477,F$32:F478,"&lt;&gt;"&amp;"ремонт")-SUMIFS(G$32:G478,$A$32:$A478,$B477,F$32:F478,"&lt;&gt;"&amp;"ремонт")</f>
        <v>0</v>
      </c>
      <c r="I477" s="4"/>
      <c r="J477" s="6"/>
      <c r="K477" s="3">
        <f>SUMIFS(K$32:K478,$A$32:$A478,$B477,I$32:I478,"&lt;&gt;"&amp;"ремонт")-SUMIFS(J$32:J478,$A$32:$A478,$B477,I$32:I478,"&lt;&gt;"&amp;"ремонт")</f>
        <v>0</v>
      </c>
      <c r="L477" s="4"/>
      <c r="M477" s="6"/>
      <c r="N477" s="3">
        <f>SUMIFS(N$32:N478,$A$32:$A478,$B477,L$32:L478,"&lt;&gt;"&amp;"ремонт")-SUMIFS(M$32:M478,$A$32:$A478,$B477,L$32:L478,"&lt;&gt;"&amp;"ремонт")</f>
        <v>0</v>
      </c>
      <c r="O477" s="4"/>
      <c r="P477" s="6"/>
      <c r="Q477" s="3">
        <f>SUMIFS(Q$32:Q478,$A$32:$A478,$B477,O$32:O478,"&lt;&gt;"&amp;"ремонт")-SUMIFS(P$32:P478,$A$32:$A478,$B477,O$32:O478,"&lt;&gt;"&amp;"ремонт")</f>
        <v>0</v>
      </c>
      <c r="R477" s="52" t="str">
        <f t="shared" si="44"/>
        <v/>
      </c>
      <c r="S477" s="53" t="str">
        <f t="shared" si="45"/>
        <v/>
      </c>
      <c r="T477" s="54" t="str">
        <f t="shared" si="46"/>
        <v/>
      </c>
      <c r="U477" s="54" t="str">
        <f t="shared" si="47"/>
        <v/>
      </c>
      <c r="V477" s="54" t="str">
        <f t="shared" si="48"/>
        <v/>
      </c>
    </row>
    <row r="478" spans="1:22" x14ac:dyDescent="0.25">
      <c r="A478" s="50">
        <f>MAX(B$2:B478)</f>
        <v>42074</v>
      </c>
      <c r="B478" s="56">
        <f t="shared" si="43"/>
        <v>476</v>
      </c>
      <c r="C478" s="4"/>
      <c r="D478" s="6"/>
      <c r="E478" s="3">
        <f>SUMIFS(E$32:E479,$A$32:$A479,$B478,C$32:C479,"&lt;&gt;"&amp;"ремонт")-SUMIFS(D$32:D479,$A$32:$A479,$B478,C$32:C479,"&lt;&gt;"&amp;"ремонт")</f>
        <v>0</v>
      </c>
      <c r="F478" s="4"/>
      <c r="G478" s="6"/>
      <c r="H478" s="3">
        <f>SUMIFS(H$32:H479,$A$32:$A479,$B478,F$32:F479,"&lt;&gt;"&amp;"ремонт")-SUMIFS(G$32:G479,$A$32:$A479,$B478,F$32:F479,"&lt;&gt;"&amp;"ремонт")</f>
        <v>0</v>
      </c>
      <c r="I478" s="4"/>
      <c r="J478" s="6"/>
      <c r="K478" s="3">
        <f>SUMIFS(K$32:K479,$A$32:$A479,$B478,I$32:I479,"&lt;&gt;"&amp;"ремонт")-SUMIFS(J$32:J479,$A$32:$A479,$B478,I$32:I479,"&lt;&gt;"&amp;"ремонт")</f>
        <v>0</v>
      </c>
      <c r="L478" s="4"/>
      <c r="M478" s="6"/>
      <c r="N478" s="3">
        <f>SUMIFS(N$32:N479,$A$32:$A479,$B478,L$32:L479,"&lt;&gt;"&amp;"ремонт")-SUMIFS(M$32:M479,$A$32:$A479,$B478,L$32:L479,"&lt;&gt;"&amp;"ремонт")</f>
        <v>0</v>
      </c>
      <c r="O478" s="4"/>
      <c r="P478" s="6"/>
      <c r="Q478" s="3">
        <f>SUMIFS(Q$32:Q479,$A$32:$A479,$B478,O$32:O479,"&lt;&gt;"&amp;"ремонт")-SUMIFS(P$32:P479,$A$32:$A479,$B478,O$32:O479,"&lt;&gt;"&amp;"ремонт")</f>
        <v>0</v>
      </c>
      <c r="R478" s="52" t="str">
        <f t="shared" si="44"/>
        <v/>
      </c>
      <c r="S478" s="53" t="str">
        <f t="shared" si="45"/>
        <v/>
      </c>
      <c r="T478" s="54" t="str">
        <f t="shared" si="46"/>
        <v/>
      </c>
      <c r="U478" s="54" t="str">
        <f t="shared" si="47"/>
        <v/>
      </c>
      <c r="V478" s="54" t="str">
        <f t="shared" si="48"/>
        <v/>
      </c>
    </row>
    <row r="479" spans="1:22" x14ac:dyDescent="0.25">
      <c r="A479" s="50">
        <f>MAX(B$2:B479)</f>
        <v>42074</v>
      </c>
      <c r="B479" s="56">
        <f t="shared" si="43"/>
        <v>477</v>
      </c>
      <c r="C479" s="4"/>
      <c r="D479" s="6"/>
      <c r="E479" s="3">
        <f>SUMIFS(E$32:E480,$A$32:$A480,$B479,C$32:C480,"&lt;&gt;"&amp;"ремонт")-SUMIFS(D$32:D480,$A$32:$A480,$B479,C$32:C480,"&lt;&gt;"&amp;"ремонт")</f>
        <v>0</v>
      </c>
      <c r="F479" s="4"/>
      <c r="G479" s="6"/>
      <c r="H479" s="3">
        <f>SUMIFS(H$32:H480,$A$32:$A480,$B479,F$32:F480,"&lt;&gt;"&amp;"ремонт")-SUMIFS(G$32:G480,$A$32:$A480,$B479,F$32:F480,"&lt;&gt;"&amp;"ремонт")</f>
        <v>0</v>
      </c>
      <c r="I479" s="4"/>
      <c r="J479" s="6"/>
      <c r="K479" s="3">
        <f>SUMIFS(K$32:K480,$A$32:$A480,$B479,I$32:I480,"&lt;&gt;"&amp;"ремонт")-SUMIFS(J$32:J480,$A$32:$A480,$B479,I$32:I480,"&lt;&gt;"&amp;"ремонт")</f>
        <v>0</v>
      </c>
      <c r="L479" s="4"/>
      <c r="M479" s="6"/>
      <c r="N479" s="3">
        <f>SUMIFS(N$32:N480,$A$32:$A480,$B479,L$32:L480,"&lt;&gt;"&amp;"ремонт")-SUMIFS(M$32:M480,$A$32:$A480,$B479,L$32:L480,"&lt;&gt;"&amp;"ремонт")</f>
        <v>0</v>
      </c>
      <c r="O479" s="4"/>
      <c r="P479" s="6"/>
      <c r="Q479" s="3">
        <f>SUMIFS(Q$32:Q480,$A$32:$A480,$B479,O$32:O480,"&lt;&gt;"&amp;"ремонт")-SUMIFS(P$32:P480,$A$32:$A480,$B479,O$32:O480,"&lt;&gt;"&amp;"ремонт")</f>
        <v>0</v>
      </c>
      <c r="R479" s="52" t="str">
        <f t="shared" si="44"/>
        <v/>
      </c>
      <c r="S479" s="53" t="str">
        <f t="shared" si="45"/>
        <v/>
      </c>
      <c r="T479" s="54" t="str">
        <f t="shared" si="46"/>
        <v/>
      </c>
      <c r="U479" s="54" t="str">
        <f t="shared" si="47"/>
        <v/>
      </c>
      <c r="V479" s="54" t="str">
        <f t="shared" si="48"/>
        <v/>
      </c>
    </row>
    <row r="480" spans="1:22" x14ac:dyDescent="0.25">
      <c r="A480" s="50">
        <f>MAX(B$2:B480)</f>
        <v>42074</v>
      </c>
      <c r="B480" s="56">
        <f t="shared" si="43"/>
        <v>478</v>
      </c>
      <c r="C480" s="4"/>
      <c r="D480" s="6"/>
      <c r="E480" s="3">
        <f>SUMIFS(E$32:E481,$A$32:$A481,$B480,C$32:C481,"&lt;&gt;"&amp;"ремонт")-SUMIFS(D$32:D481,$A$32:$A481,$B480,C$32:C481,"&lt;&gt;"&amp;"ремонт")</f>
        <v>0</v>
      </c>
      <c r="F480" s="4"/>
      <c r="G480" s="6"/>
      <c r="H480" s="3">
        <f>SUMIFS(H$32:H481,$A$32:$A481,$B480,F$32:F481,"&lt;&gt;"&amp;"ремонт")-SUMIFS(G$32:G481,$A$32:$A481,$B480,F$32:F481,"&lt;&gt;"&amp;"ремонт")</f>
        <v>0</v>
      </c>
      <c r="I480" s="4"/>
      <c r="J480" s="6"/>
      <c r="K480" s="3">
        <f>SUMIFS(K$32:K481,$A$32:$A481,$B480,I$32:I481,"&lt;&gt;"&amp;"ремонт")-SUMIFS(J$32:J481,$A$32:$A481,$B480,I$32:I481,"&lt;&gt;"&amp;"ремонт")</f>
        <v>0</v>
      </c>
      <c r="L480" s="4"/>
      <c r="M480" s="6"/>
      <c r="N480" s="3">
        <f>SUMIFS(N$32:N481,$A$32:$A481,$B480,L$32:L481,"&lt;&gt;"&amp;"ремонт")-SUMIFS(M$32:M481,$A$32:$A481,$B480,L$32:L481,"&lt;&gt;"&amp;"ремонт")</f>
        <v>0</v>
      </c>
      <c r="O480" s="4"/>
      <c r="P480" s="6"/>
      <c r="Q480" s="3">
        <f>SUMIFS(Q$32:Q481,$A$32:$A481,$B480,O$32:O481,"&lt;&gt;"&amp;"ремонт")-SUMIFS(P$32:P481,$A$32:$A481,$B480,O$32:O481,"&lt;&gt;"&amp;"ремонт")</f>
        <v>0</v>
      </c>
      <c r="R480" s="52" t="str">
        <f t="shared" si="44"/>
        <v/>
      </c>
      <c r="S480" s="53" t="str">
        <f t="shared" si="45"/>
        <v/>
      </c>
      <c r="T480" s="54" t="str">
        <f t="shared" si="46"/>
        <v/>
      </c>
      <c r="U480" s="54" t="str">
        <f t="shared" si="47"/>
        <v/>
      </c>
      <c r="V480" s="54" t="str">
        <f t="shared" si="48"/>
        <v/>
      </c>
    </row>
    <row r="481" spans="1:22" x14ac:dyDescent="0.25">
      <c r="A481" s="50">
        <f>MAX(B$2:B481)</f>
        <v>42074</v>
      </c>
      <c r="B481" s="56">
        <f t="shared" si="43"/>
        <v>479</v>
      </c>
      <c r="C481" s="4"/>
      <c r="D481" s="6"/>
      <c r="E481" s="3">
        <f>SUMIFS(E$32:E482,$A$32:$A482,$B481,C$32:C482,"&lt;&gt;"&amp;"ремонт")-SUMIFS(D$32:D482,$A$32:$A482,$B481,C$32:C482,"&lt;&gt;"&amp;"ремонт")</f>
        <v>0</v>
      </c>
      <c r="F481" s="4"/>
      <c r="G481" s="6"/>
      <c r="H481" s="3">
        <f>SUMIFS(H$32:H482,$A$32:$A482,$B481,F$32:F482,"&lt;&gt;"&amp;"ремонт")-SUMIFS(G$32:G482,$A$32:$A482,$B481,F$32:F482,"&lt;&gt;"&amp;"ремонт")</f>
        <v>0</v>
      </c>
      <c r="I481" s="4"/>
      <c r="J481" s="6"/>
      <c r="K481" s="3">
        <f>SUMIFS(K$32:K482,$A$32:$A482,$B481,I$32:I482,"&lt;&gt;"&amp;"ремонт")-SUMIFS(J$32:J482,$A$32:$A482,$B481,I$32:I482,"&lt;&gt;"&amp;"ремонт")</f>
        <v>0</v>
      </c>
      <c r="L481" s="4"/>
      <c r="M481" s="6"/>
      <c r="N481" s="3">
        <f>SUMIFS(N$32:N482,$A$32:$A482,$B481,L$32:L482,"&lt;&gt;"&amp;"ремонт")-SUMIFS(M$32:M482,$A$32:$A482,$B481,L$32:L482,"&lt;&gt;"&amp;"ремонт")</f>
        <v>0</v>
      </c>
      <c r="O481" s="4"/>
      <c r="P481" s="6"/>
      <c r="Q481" s="3">
        <f>SUMIFS(Q$32:Q482,$A$32:$A482,$B481,O$32:O482,"&lt;&gt;"&amp;"ремонт")-SUMIFS(P$32:P482,$A$32:$A482,$B481,O$32:O482,"&lt;&gt;"&amp;"ремонт")</f>
        <v>0</v>
      </c>
      <c r="R481" s="52" t="str">
        <f t="shared" si="44"/>
        <v/>
      </c>
      <c r="S481" s="53" t="str">
        <f t="shared" si="45"/>
        <v/>
      </c>
      <c r="T481" s="54" t="str">
        <f t="shared" si="46"/>
        <v/>
      </c>
      <c r="U481" s="54" t="str">
        <f t="shared" si="47"/>
        <v/>
      </c>
      <c r="V481" s="54" t="str">
        <f t="shared" si="48"/>
        <v/>
      </c>
    </row>
    <row r="482" spans="1:22" x14ac:dyDescent="0.25">
      <c r="A482" s="50">
        <f>MAX(B$2:B482)</f>
        <v>42074</v>
      </c>
      <c r="B482" s="56">
        <f t="shared" si="43"/>
        <v>480</v>
      </c>
      <c r="C482" s="4"/>
      <c r="D482" s="6"/>
      <c r="E482" s="3">
        <f>SUMIFS(E$32:E483,$A$32:$A483,$B482,C$32:C483,"&lt;&gt;"&amp;"ремонт")-SUMIFS(D$32:D483,$A$32:$A483,$B482,C$32:C483,"&lt;&gt;"&amp;"ремонт")</f>
        <v>0</v>
      </c>
      <c r="F482" s="4"/>
      <c r="G482" s="6"/>
      <c r="H482" s="3">
        <f>SUMIFS(H$32:H483,$A$32:$A483,$B482,F$32:F483,"&lt;&gt;"&amp;"ремонт")-SUMIFS(G$32:G483,$A$32:$A483,$B482,F$32:F483,"&lt;&gt;"&amp;"ремонт")</f>
        <v>0</v>
      </c>
      <c r="I482" s="4"/>
      <c r="J482" s="6"/>
      <c r="K482" s="3">
        <f>SUMIFS(K$32:K483,$A$32:$A483,$B482,I$32:I483,"&lt;&gt;"&amp;"ремонт")-SUMIFS(J$32:J483,$A$32:$A483,$B482,I$32:I483,"&lt;&gt;"&amp;"ремонт")</f>
        <v>0</v>
      </c>
      <c r="L482" s="4"/>
      <c r="M482" s="6"/>
      <c r="N482" s="3">
        <f>SUMIFS(N$32:N483,$A$32:$A483,$B482,L$32:L483,"&lt;&gt;"&amp;"ремонт")-SUMIFS(M$32:M483,$A$32:$A483,$B482,L$32:L483,"&lt;&gt;"&amp;"ремонт")</f>
        <v>0</v>
      </c>
      <c r="O482" s="4"/>
      <c r="P482" s="6"/>
      <c r="Q482" s="3">
        <f>SUMIFS(Q$32:Q483,$A$32:$A483,$B482,O$32:O483,"&lt;&gt;"&amp;"ремонт")-SUMIFS(P$32:P483,$A$32:$A483,$B482,O$32:O483,"&lt;&gt;"&amp;"ремонт")</f>
        <v>0</v>
      </c>
      <c r="R482" s="52" t="str">
        <f t="shared" si="44"/>
        <v/>
      </c>
      <c r="S482" s="53" t="str">
        <f t="shared" si="45"/>
        <v/>
      </c>
      <c r="T482" s="54" t="str">
        <f t="shared" si="46"/>
        <v/>
      </c>
      <c r="U482" s="54" t="str">
        <f t="shared" si="47"/>
        <v/>
      </c>
      <c r="V482" s="54" t="str">
        <f t="shared" si="48"/>
        <v/>
      </c>
    </row>
    <row r="483" spans="1:22" x14ac:dyDescent="0.25">
      <c r="A483" s="50">
        <f>MAX(B$2:B483)</f>
        <v>42074</v>
      </c>
      <c r="B483" s="56">
        <f t="shared" si="43"/>
        <v>481</v>
      </c>
      <c r="C483" s="4"/>
      <c r="D483" s="6"/>
      <c r="E483" s="3">
        <f>SUMIFS(E$32:E484,$A$32:$A484,$B483,C$32:C484,"&lt;&gt;"&amp;"ремонт")-SUMIFS(D$32:D484,$A$32:$A484,$B483,C$32:C484,"&lt;&gt;"&amp;"ремонт")</f>
        <v>0</v>
      </c>
      <c r="F483" s="4"/>
      <c r="G483" s="6"/>
      <c r="H483" s="3">
        <f>SUMIFS(H$32:H484,$A$32:$A484,$B483,F$32:F484,"&lt;&gt;"&amp;"ремонт")-SUMIFS(G$32:G484,$A$32:$A484,$B483,F$32:F484,"&lt;&gt;"&amp;"ремонт")</f>
        <v>0</v>
      </c>
      <c r="I483" s="4"/>
      <c r="J483" s="6"/>
      <c r="K483" s="3">
        <f>SUMIFS(K$32:K484,$A$32:$A484,$B483,I$32:I484,"&lt;&gt;"&amp;"ремонт")-SUMIFS(J$32:J484,$A$32:$A484,$B483,I$32:I484,"&lt;&gt;"&amp;"ремонт")</f>
        <v>0</v>
      </c>
      <c r="L483" s="4"/>
      <c r="M483" s="6"/>
      <c r="N483" s="3">
        <f>SUMIFS(N$32:N484,$A$32:$A484,$B483,L$32:L484,"&lt;&gt;"&amp;"ремонт")-SUMIFS(M$32:M484,$A$32:$A484,$B483,L$32:L484,"&lt;&gt;"&amp;"ремонт")</f>
        <v>0</v>
      </c>
      <c r="O483" s="4"/>
      <c r="P483" s="6"/>
      <c r="Q483" s="3">
        <f>SUMIFS(Q$32:Q484,$A$32:$A484,$B483,O$32:O484,"&lt;&gt;"&amp;"ремонт")-SUMIFS(P$32:P484,$A$32:$A484,$B483,O$32:O484,"&lt;&gt;"&amp;"ремонт")</f>
        <v>0</v>
      </c>
      <c r="R483" s="52" t="str">
        <f t="shared" si="44"/>
        <v/>
      </c>
      <c r="S483" s="53" t="str">
        <f t="shared" si="45"/>
        <v/>
      </c>
      <c r="T483" s="54" t="str">
        <f t="shared" si="46"/>
        <v/>
      </c>
      <c r="U483" s="54" t="str">
        <f t="shared" si="47"/>
        <v/>
      </c>
      <c r="V483" s="54" t="str">
        <f t="shared" si="48"/>
        <v/>
      </c>
    </row>
    <row r="484" spans="1:22" x14ac:dyDescent="0.25">
      <c r="A484" s="50">
        <f>MAX(B$2:B484)</f>
        <v>42074</v>
      </c>
      <c r="B484" s="56">
        <f t="shared" si="43"/>
        <v>482</v>
      </c>
      <c r="C484" s="4"/>
      <c r="D484" s="6"/>
      <c r="E484" s="3">
        <f>SUMIFS(E$32:E485,$A$32:$A485,$B484,C$32:C485,"&lt;&gt;"&amp;"ремонт")-SUMIFS(D$32:D485,$A$32:$A485,$B484,C$32:C485,"&lt;&gt;"&amp;"ремонт")</f>
        <v>0</v>
      </c>
      <c r="F484" s="4"/>
      <c r="G484" s="6"/>
      <c r="H484" s="3">
        <f>SUMIFS(H$32:H485,$A$32:$A485,$B484,F$32:F485,"&lt;&gt;"&amp;"ремонт")-SUMIFS(G$32:G485,$A$32:$A485,$B484,F$32:F485,"&lt;&gt;"&amp;"ремонт")</f>
        <v>0</v>
      </c>
      <c r="I484" s="4"/>
      <c r="J484" s="6"/>
      <c r="K484" s="3">
        <f>SUMIFS(K$32:K485,$A$32:$A485,$B484,I$32:I485,"&lt;&gt;"&amp;"ремонт")-SUMIFS(J$32:J485,$A$32:$A485,$B484,I$32:I485,"&lt;&gt;"&amp;"ремонт")</f>
        <v>0</v>
      </c>
      <c r="L484" s="4"/>
      <c r="M484" s="6"/>
      <c r="N484" s="3">
        <f>SUMIFS(N$32:N485,$A$32:$A485,$B484,L$32:L485,"&lt;&gt;"&amp;"ремонт")-SUMIFS(M$32:M485,$A$32:$A485,$B484,L$32:L485,"&lt;&gt;"&amp;"ремонт")</f>
        <v>0</v>
      </c>
      <c r="O484" s="4"/>
      <c r="P484" s="6"/>
      <c r="Q484" s="3">
        <f>SUMIFS(Q$32:Q485,$A$32:$A485,$B484,O$32:O485,"&lt;&gt;"&amp;"ремонт")-SUMIFS(P$32:P485,$A$32:$A485,$B484,O$32:O485,"&lt;&gt;"&amp;"ремонт")</f>
        <v>0</v>
      </c>
      <c r="R484" s="52" t="str">
        <f t="shared" si="44"/>
        <v/>
      </c>
      <c r="S484" s="53" t="str">
        <f t="shared" si="45"/>
        <v/>
      </c>
      <c r="T484" s="54" t="str">
        <f t="shared" si="46"/>
        <v/>
      </c>
      <c r="U484" s="54" t="str">
        <f t="shared" si="47"/>
        <v/>
      </c>
      <c r="V484" s="54" t="str">
        <f t="shared" si="48"/>
        <v/>
      </c>
    </row>
    <row r="485" spans="1:22" x14ac:dyDescent="0.25">
      <c r="A485" s="50">
        <f>MAX(B$2:B485)</f>
        <v>42074</v>
      </c>
      <c r="B485" s="56">
        <f t="shared" si="43"/>
        <v>483</v>
      </c>
      <c r="C485" s="4"/>
      <c r="D485" s="6"/>
      <c r="E485" s="3">
        <f>SUMIFS(E$32:E486,$A$32:$A486,$B485,C$32:C486,"&lt;&gt;"&amp;"ремонт")-SUMIFS(D$32:D486,$A$32:$A486,$B485,C$32:C486,"&lt;&gt;"&amp;"ремонт")</f>
        <v>0</v>
      </c>
      <c r="F485" s="4"/>
      <c r="G485" s="6"/>
      <c r="H485" s="3">
        <f>SUMIFS(H$32:H486,$A$32:$A486,$B485,F$32:F486,"&lt;&gt;"&amp;"ремонт")-SUMIFS(G$32:G486,$A$32:$A486,$B485,F$32:F486,"&lt;&gt;"&amp;"ремонт")</f>
        <v>0</v>
      </c>
      <c r="I485" s="4"/>
      <c r="J485" s="6"/>
      <c r="K485" s="3">
        <f>SUMIFS(K$32:K486,$A$32:$A486,$B485,I$32:I486,"&lt;&gt;"&amp;"ремонт")-SUMIFS(J$32:J486,$A$32:$A486,$B485,I$32:I486,"&lt;&gt;"&amp;"ремонт")</f>
        <v>0</v>
      </c>
      <c r="L485" s="4"/>
      <c r="M485" s="6"/>
      <c r="N485" s="3">
        <f>SUMIFS(N$32:N486,$A$32:$A486,$B485,L$32:L486,"&lt;&gt;"&amp;"ремонт")-SUMIFS(M$32:M486,$A$32:$A486,$B485,L$32:L486,"&lt;&gt;"&amp;"ремонт")</f>
        <v>0</v>
      </c>
      <c r="O485" s="4"/>
      <c r="P485" s="6"/>
      <c r="Q485" s="3">
        <f>SUMIFS(Q$32:Q486,$A$32:$A486,$B485,O$32:O486,"&lt;&gt;"&amp;"ремонт")-SUMIFS(P$32:P486,$A$32:$A486,$B485,O$32:O486,"&lt;&gt;"&amp;"ремонт")</f>
        <v>0</v>
      </c>
      <c r="R485" s="52" t="str">
        <f t="shared" si="44"/>
        <v/>
      </c>
      <c r="S485" s="53" t="str">
        <f t="shared" si="45"/>
        <v/>
      </c>
      <c r="T485" s="54" t="str">
        <f t="shared" si="46"/>
        <v/>
      </c>
      <c r="U485" s="54" t="str">
        <f t="shared" si="47"/>
        <v/>
      </c>
      <c r="V485" s="54" t="str">
        <f t="shared" si="48"/>
        <v/>
      </c>
    </row>
    <row r="486" spans="1:22" x14ac:dyDescent="0.25">
      <c r="A486" s="50">
        <f>MAX(B$2:B486)</f>
        <v>42074</v>
      </c>
      <c r="B486" s="56">
        <f t="shared" si="43"/>
        <v>484</v>
      </c>
      <c r="C486" s="4"/>
      <c r="D486" s="6"/>
      <c r="E486" s="3">
        <f>SUMIFS(E$32:E487,$A$32:$A487,$B486,C$32:C487,"&lt;&gt;"&amp;"ремонт")-SUMIFS(D$32:D487,$A$32:$A487,$B486,C$32:C487,"&lt;&gt;"&amp;"ремонт")</f>
        <v>0</v>
      </c>
      <c r="F486" s="4"/>
      <c r="G486" s="6"/>
      <c r="H486" s="3">
        <f>SUMIFS(H$32:H487,$A$32:$A487,$B486,F$32:F487,"&lt;&gt;"&amp;"ремонт")-SUMIFS(G$32:G487,$A$32:$A487,$B486,F$32:F487,"&lt;&gt;"&amp;"ремонт")</f>
        <v>0</v>
      </c>
      <c r="I486" s="4"/>
      <c r="J486" s="6"/>
      <c r="K486" s="3">
        <f>SUMIFS(K$32:K487,$A$32:$A487,$B486,I$32:I487,"&lt;&gt;"&amp;"ремонт")-SUMIFS(J$32:J487,$A$32:$A487,$B486,I$32:I487,"&lt;&gt;"&amp;"ремонт")</f>
        <v>0</v>
      </c>
      <c r="L486" s="4"/>
      <c r="M486" s="6"/>
      <c r="N486" s="3">
        <f>SUMIFS(N$32:N487,$A$32:$A487,$B486,L$32:L487,"&lt;&gt;"&amp;"ремонт")-SUMIFS(M$32:M487,$A$32:$A487,$B486,L$32:L487,"&lt;&gt;"&amp;"ремонт")</f>
        <v>0</v>
      </c>
      <c r="O486" s="4"/>
      <c r="P486" s="6"/>
      <c r="Q486" s="3">
        <f>SUMIFS(Q$32:Q487,$A$32:$A487,$B486,O$32:O487,"&lt;&gt;"&amp;"ремонт")-SUMIFS(P$32:P487,$A$32:$A487,$B486,O$32:O487,"&lt;&gt;"&amp;"ремонт")</f>
        <v>0</v>
      </c>
      <c r="R486" s="52" t="str">
        <f t="shared" si="44"/>
        <v/>
      </c>
      <c r="S486" s="53" t="str">
        <f t="shared" si="45"/>
        <v/>
      </c>
      <c r="T486" s="54" t="str">
        <f t="shared" si="46"/>
        <v/>
      </c>
      <c r="U486" s="54" t="str">
        <f t="shared" si="47"/>
        <v/>
      </c>
      <c r="V486" s="54" t="str">
        <f t="shared" si="48"/>
        <v/>
      </c>
    </row>
    <row r="487" spans="1:22" x14ac:dyDescent="0.25">
      <c r="A487" s="50">
        <f>MAX(B$2:B487)</f>
        <v>42074</v>
      </c>
      <c r="B487" s="56">
        <f t="shared" si="43"/>
        <v>485</v>
      </c>
      <c r="C487" s="4"/>
      <c r="D487" s="6"/>
      <c r="E487" s="3">
        <f>SUMIFS(E$32:E488,$A$32:$A488,$B487,C$32:C488,"&lt;&gt;"&amp;"ремонт")-SUMIFS(D$32:D488,$A$32:$A488,$B487,C$32:C488,"&lt;&gt;"&amp;"ремонт")</f>
        <v>0</v>
      </c>
      <c r="F487" s="4"/>
      <c r="G487" s="6"/>
      <c r="H487" s="3">
        <f>SUMIFS(H$32:H488,$A$32:$A488,$B487,F$32:F488,"&lt;&gt;"&amp;"ремонт")-SUMIFS(G$32:G488,$A$32:$A488,$B487,F$32:F488,"&lt;&gt;"&amp;"ремонт")</f>
        <v>0</v>
      </c>
      <c r="I487" s="4"/>
      <c r="J487" s="6"/>
      <c r="K487" s="3">
        <f>SUMIFS(K$32:K488,$A$32:$A488,$B487,I$32:I488,"&lt;&gt;"&amp;"ремонт")-SUMIFS(J$32:J488,$A$32:$A488,$B487,I$32:I488,"&lt;&gt;"&amp;"ремонт")</f>
        <v>0</v>
      </c>
      <c r="L487" s="4"/>
      <c r="M487" s="6"/>
      <c r="N487" s="3">
        <f>SUMIFS(N$32:N488,$A$32:$A488,$B487,L$32:L488,"&lt;&gt;"&amp;"ремонт")-SUMIFS(M$32:M488,$A$32:$A488,$B487,L$32:L488,"&lt;&gt;"&amp;"ремонт")</f>
        <v>0</v>
      </c>
      <c r="O487" s="4"/>
      <c r="P487" s="6"/>
      <c r="Q487" s="3">
        <f>SUMIFS(Q$32:Q488,$A$32:$A488,$B487,O$32:O488,"&lt;&gt;"&amp;"ремонт")-SUMIFS(P$32:P488,$A$32:$A488,$B487,O$32:O488,"&lt;&gt;"&amp;"ремонт")</f>
        <v>0</v>
      </c>
      <c r="R487" s="52" t="str">
        <f t="shared" si="44"/>
        <v/>
      </c>
      <c r="S487" s="53" t="str">
        <f t="shared" si="45"/>
        <v/>
      </c>
      <c r="T487" s="54" t="str">
        <f t="shared" si="46"/>
        <v/>
      </c>
      <c r="U487" s="54" t="str">
        <f t="shared" si="47"/>
        <v/>
      </c>
      <c r="V487" s="54" t="str">
        <f t="shared" si="48"/>
        <v/>
      </c>
    </row>
    <row r="488" spans="1:22" x14ac:dyDescent="0.25">
      <c r="A488" s="50">
        <f>MAX(B$2:B488)</f>
        <v>42074</v>
      </c>
      <c r="B488" s="56">
        <f t="shared" si="43"/>
        <v>486</v>
      </c>
      <c r="C488" s="4"/>
      <c r="D488" s="6"/>
      <c r="E488" s="3">
        <f>SUMIFS(E$32:E489,$A$32:$A489,$B488,C$32:C489,"&lt;&gt;"&amp;"ремонт")-SUMIFS(D$32:D489,$A$32:$A489,$B488,C$32:C489,"&lt;&gt;"&amp;"ремонт")</f>
        <v>0</v>
      </c>
      <c r="F488" s="4"/>
      <c r="G488" s="6"/>
      <c r="H488" s="3">
        <f>SUMIFS(H$32:H489,$A$32:$A489,$B488,F$32:F489,"&lt;&gt;"&amp;"ремонт")-SUMIFS(G$32:G489,$A$32:$A489,$B488,F$32:F489,"&lt;&gt;"&amp;"ремонт")</f>
        <v>0</v>
      </c>
      <c r="I488" s="4"/>
      <c r="J488" s="6"/>
      <c r="K488" s="3">
        <f>SUMIFS(K$32:K489,$A$32:$A489,$B488,I$32:I489,"&lt;&gt;"&amp;"ремонт")-SUMIFS(J$32:J489,$A$32:$A489,$B488,I$32:I489,"&lt;&gt;"&amp;"ремонт")</f>
        <v>0</v>
      </c>
      <c r="L488" s="4"/>
      <c r="M488" s="6"/>
      <c r="N488" s="3">
        <f>SUMIFS(N$32:N489,$A$32:$A489,$B488,L$32:L489,"&lt;&gt;"&amp;"ремонт")-SUMIFS(M$32:M489,$A$32:$A489,$B488,L$32:L489,"&lt;&gt;"&amp;"ремонт")</f>
        <v>0</v>
      </c>
      <c r="O488" s="4"/>
      <c r="P488" s="6"/>
      <c r="Q488" s="3">
        <f>SUMIFS(Q$32:Q489,$A$32:$A489,$B488,O$32:O489,"&lt;&gt;"&amp;"ремонт")-SUMIFS(P$32:P489,$A$32:$A489,$B488,O$32:O489,"&lt;&gt;"&amp;"ремонт")</f>
        <v>0</v>
      </c>
      <c r="R488" s="52" t="str">
        <f t="shared" si="44"/>
        <v/>
      </c>
      <c r="S488" s="53" t="str">
        <f t="shared" si="45"/>
        <v/>
      </c>
      <c r="T488" s="54" t="str">
        <f t="shared" si="46"/>
        <v/>
      </c>
      <c r="U488" s="54" t="str">
        <f t="shared" si="47"/>
        <v/>
      </c>
      <c r="V488" s="54" t="str">
        <f t="shared" si="48"/>
        <v/>
      </c>
    </row>
    <row r="489" spans="1:22" x14ac:dyDescent="0.25">
      <c r="A489" s="50">
        <f>MAX(B$2:B489)</f>
        <v>42074</v>
      </c>
      <c r="B489" s="56">
        <f t="shared" si="43"/>
        <v>487</v>
      </c>
      <c r="C489" s="4"/>
      <c r="D489" s="6"/>
      <c r="E489" s="3">
        <f>SUMIFS(E$32:E490,$A$32:$A490,$B489,C$32:C490,"&lt;&gt;"&amp;"ремонт")-SUMIFS(D$32:D490,$A$32:$A490,$B489,C$32:C490,"&lt;&gt;"&amp;"ремонт")</f>
        <v>0</v>
      </c>
      <c r="F489" s="4"/>
      <c r="G489" s="6"/>
      <c r="H489" s="3">
        <f>SUMIFS(H$32:H490,$A$32:$A490,$B489,F$32:F490,"&lt;&gt;"&amp;"ремонт")-SUMIFS(G$32:G490,$A$32:$A490,$B489,F$32:F490,"&lt;&gt;"&amp;"ремонт")</f>
        <v>0</v>
      </c>
      <c r="I489" s="4"/>
      <c r="J489" s="6"/>
      <c r="K489" s="3">
        <f>SUMIFS(K$32:K490,$A$32:$A490,$B489,I$32:I490,"&lt;&gt;"&amp;"ремонт")-SUMIFS(J$32:J490,$A$32:$A490,$B489,I$32:I490,"&lt;&gt;"&amp;"ремонт")</f>
        <v>0</v>
      </c>
      <c r="L489" s="4"/>
      <c r="M489" s="6"/>
      <c r="N489" s="3">
        <f>SUMIFS(N$32:N490,$A$32:$A490,$B489,L$32:L490,"&lt;&gt;"&amp;"ремонт")-SUMIFS(M$32:M490,$A$32:$A490,$B489,L$32:L490,"&lt;&gt;"&amp;"ремонт")</f>
        <v>0</v>
      </c>
      <c r="O489" s="4"/>
      <c r="P489" s="6"/>
      <c r="Q489" s="3">
        <f>SUMIFS(Q$32:Q490,$A$32:$A490,$B489,O$32:O490,"&lt;&gt;"&amp;"ремонт")-SUMIFS(P$32:P490,$A$32:$A490,$B489,O$32:O490,"&lt;&gt;"&amp;"ремонт")</f>
        <v>0</v>
      </c>
      <c r="R489" s="52" t="str">
        <f t="shared" si="44"/>
        <v/>
      </c>
      <c r="S489" s="53" t="str">
        <f t="shared" si="45"/>
        <v/>
      </c>
      <c r="T489" s="54" t="str">
        <f t="shared" si="46"/>
        <v/>
      </c>
      <c r="U489" s="54" t="str">
        <f t="shared" si="47"/>
        <v/>
      </c>
      <c r="V489" s="54" t="str">
        <f t="shared" si="48"/>
        <v/>
      </c>
    </row>
    <row r="490" spans="1:22" x14ac:dyDescent="0.25">
      <c r="A490" s="50">
        <f>MAX(B$2:B490)</f>
        <v>42074</v>
      </c>
      <c r="B490" s="56">
        <f t="shared" si="43"/>
        <v>488</v>
      </c>
      <c r="C490" s="4"/>
      <c r="D490" s="6"/>
      <c r="E490" s="3">
        <f>SUMIFS(E$32:E491,$A$32:$A491,$B490,C$32:C491,"&lt;&gt;"&amp;"ремонт")-SUMIFS(D$32:D491,$A$32:$A491,$B490,C$32:C491,"&lt;&gt;"&amp;"ремонт")</f>
        <v>0</v>
      </c>
      <c r="F490" s="4"/>
      <c r="G490" s="6"/>
      <c r="H490" s="3">
        <f>SUMIFS(H$32:H491,$A$32:$A491,$B490,F$32:F491,"&lt;&gt;"&amp;"ремонт")-SUMIFS(G$32:G491,$A$32:$A491,$B490,F$32:F491,"&lt;&gt;"&amp;"ремонт")</f>
        <v>0</v>
      </c>
      <c r="I490" s="4"/>
      <c r="J490" s="6"/>
      <c r="K490" s="3">
        <f>SUMIFS(K$32:K491,$A$32:$A491,$B490,I$32:I491,"&lt;&gt;"&amp;"ремонт")-SUMIFS(J$32:J491,$A$32:$A491,$B490,I$32:I491,"&lt;&gt;"&amp;"ремонт")</f>
        <v>0</v>
      </c>
      <c r="L490" s="4"/>
      <c r="M490" s="6"/>
      <c r="N490" s="3">
        <f>SUMIFS(N$32:N491,$A$32:$A491,$B490,L$32:L491,"&lt;&gt;"&amp;"ремонт")-SUMIFS(M$32:M491,$A$32:$A491,$B490,L$32:L491,"&lt;&gt;"&amp;"ремонт")</f>
        <v>0</v>
      </c>
      <c r="O490" s="4"/>
      <c r="P490" s="6"/>
      <c r="Q490" s="3">
        <f>SUMIFS(Q$32:Q491,$A$32:$A491,$B490,O$32:O491,"&lt;&gt;"&amp;"ремонт")-SUMIFS(P$32:P491,$A$32:$A491,$B490,O$32:O491,"&lt;&gt;"&amp;"ремонт")</f>
        <v>0</v>
      </c>
      <c r="R490" s="52" t="str">
        <f t="shared" si="44"/>
        <v/>
      </c>
      <c r="S490" s="53" t="str">
        <f t="shared" si="45"/>
        <v/>
      </c>
      <c r="T490" s="54" t="str">
        <f t="shared" si="46"/>
        <v/>
      </c>
      <c r="U490" s="54" t="str">
        <f t="shared" si="47"/>
        <v/>
      </c>
      <c r="V490" s="54" t="str">
        <f t="shared" si="48"/>
        <v/>
      </c>
    </row>
    <row r="491" spans="1:22" x14ac:dyDescent="0.25">
      <c r="A491" s="50">
        <f>MAX(B$2:B491)</f>
        <v>42074</v>
      </c>
      <c r="B491" s="56">
        <f t="shared" si="43"/>
        <v>489</v>
      </c>
      <c r="C491" s="4"/>
      <c r="D491" s="6"/>
      <c r="E491" s="3">
        <f>SUMIFS(E$32:E492,$A$32:$A492,$B491,C$32:C492,"&lt;&gt;"&amp;"ремонт")-SUMIFS(D$32:D492,$A$32:$A492,$B491,C$32:C492,"&lt;&gt;"&amp;"ремонт")</f>
        <v>0</v>
      </c>
      <c r="F491" s="4"/>
      <c r="G491" s="6"/>
      <c r="H491" s="3">
        <f>SUMIFS(H$32:H492,$A$32:$A492,$B491,F$32:F492,"&lt;&gt;"&amp;"ремонт")-SUMIFS(G$32:G492,$A$32:$A492,$B491,F$32:F492,"&lt;&gt;"&amp;"ремонт")</f>
        <v>0</v>
      </c>
      <c r="I491" s="4"/>
      <c r="J491" s="6"/>
      <c r="K491" s="3">
        <f>SUMIFS(K$32:K492,$A$32:$A492,$B491,I$32:I492,"&lt;&gt;"&amp;"ремонт")-SUMIFS(J$32:J492,$A$32:$A492,$B491,I$32:I492,"&lt;&gt;"&amp;"ремонт")</f>
        <v>0</v>
      </c>
      <c r="L491" s="4"/>
      <c r="M491" s="6"/>
      <c r="N491" s="3">
        <f>SUMIFS(N$32:N492,$A$32:$A492,$B491,L$32:L492,"&lt;&gt;"&amp;"ремонт")-SUMIFS(M$32:M492,$A$32:$A492,$B491,L$32:L492,"&lt;&gt;"&amp;"ремонт")</f>
        <v>0</v>
      </c>
      <c r="O491" s="4"/>
      <c r="P491" s="6"/>
      <c r="Q491" s="3">
        <f>SUMIFS(Q$32:Q492,$A$32:$A492,$B491,O$32:O492,"&lt;&gt;"&amp;"ремонт")-SUMIFS(P$32:P492,$A$32:$A492,$B491,O$32:O492,"&lt;&gt;"&amp;"ремонт")</f>
        <v>0</v>
      </c>
      <c r="R491" s="52" t="str">
        <f t="shared" si="44"/>
        <v/>
      </c>
      <c r="S491" s="53" t="str">
        <f t="shared" si="45"/>
        <v/>
      </c>
      <c r="T491" s="54" t="str">
        <f t="shared" si="46"/>
        <v/>
      </c>
      <c r="U491" s="54" t="str">
        <f t="shared" si="47"/>
        <v/>
      </c>
      <c r="V491" s="54" t="str">
        <f t="shared" si="48"/>
        <v/>
      </c>
    </row>
    <row r="492" spans="1:22" x14ac:dyDescent="0.25">
      <c r="A492" s="50">
        <f>MAX(B$2:B492)</f>
        <v>42074</v>
      </c>
      <c r="B492" s="56">
        <f t="shared" si="43"/>
        <v>490</v>
      </c>
      <c r="C492" s="4"/>
      <c r="D492" s="6"/>
      <c r="E492" s="3">
        <f>SUMIFS(E$32:E493,$A$32:$A493,$B492,C$32:C493,"&lt;&gt;"&amp;"ремонт")-SUMIFS(D$32:D493,$A$32:$A493,$B492,C$32:C493,"&lt;&gt;"&amp;"ремонт")</f>
        <v>0</v>
      </c>
      <c r="F492" s="4"/>
      <c r="G492" s="6"/>
      <c r="H492" s="3">
        <f>SUMIFS(H$32:H493,$A$32:$A493,$B492,F$32:F493,"&lt;&gt;"&amp;"ремонт")-SUMIFS(G$32:G493,$A$32:$A493,$B492,F$32:F493,"&lt;&gt;"&amp;"ремонт")</f>
        <v>0</v>
      </c>
      <c r="I492" s="4"/>
      <c r="J492" s="6"/>
      <c r="K492" s="3">
        <f>SUMIFS(K$32:K493,$A$32:$A493,$B492,I$32:I493,"&lt;&gt;"&amp;"ремонт")-SUMIFS(J$32:J493,$A$32:$A493,$B492,I$32:I493,"&lt;&gt;"&amp;"ремонт")</f>
        <v>0</v>
      </c>
      <c r="L492" s="4"/>
      <c r="M492" s="6"/>
      <c r="N492" s="3">
        <f>SUMIFS(N$32:N493,$A$32:$A493,$B492,L$32:L493,"&lt;&gt;"&amp;"ремонт")-SUMIFS(M$32:M493,$A$32:$A493,$B492,L$32:L493,"&lt;&gt;"&amp;"ремонт")</f>
        <v>0</v>
      </c>
      <c r="O492" s="4"/>
      <c r="P492" s="6"/>
      <c r="Q492" s="3">
        <f>SUMIFS(Q$32:Q493,$A$32:$A493,$B492,O$32:O493,"&lt;&gt;"&amp;"ремонт")-SUMIFS(P$32:P493,$A$32:$A493,$B492,O$32:O493,"&lt;&gt;"&amp;"ремонт")</f>
        <v>0</v>
      </c>
      <c r="R492" s="52" t="str">
        <f t="shared" si="44"/>
        <v/>
      </c>
      <c r="S492" s="53" t="str">
        <f t="shared" si="45"/>
        <v/>
      </c>
      <c r="T492" s="54" t="str">
        <f t="shared" si="46"/>
        <v/>
      </c>
      <c r="U492" s="54" t="str">
        <f t="shared" si="47"/>
        <v/>
      </c>
      <c r="V492" s="54" t="str">
        <f t="shared" si="48"/>
        <v/>
      </c>
    </row>
    <row r="493" spans="1:22" x14ac:dyDescent="0.25">
      <c r="A493" s="50">
        <f>MAX(B$2:B493)</f>
        <v>42074</v>
      </c>
      <c r="B493" s="56">
        <f t="shared" si="43"/>
        <v>491</v>
      </c>
      <c r="C493" s="4"/>
      <c r="D493" s="6"/>
      <c r="E493" s="3">
        <f>SUMIFS(E$32:E494,$A$32:$A494,$B493,C$32:C494,"&lt;&gt;"&amp;"ремонт")-SUMIFS(D$32:D494,$A$32:$A494,$B493,C$32:C494,"&lt;&gt;"&amp;"ремонт")</f>
        <v>0</v>
      </c>
      <c r="F493" s="4"/>
      <c r="G493" s="6"/>
      <c r="H493" s="3">
        <f>SUMIFS(H$32:H494,$A$32:$A494,$B493,F$32:F494,"&lt;&gt;"&amp;"ремонт")-SUMIFS(G$32:G494,$A$32:$A494,$B493,F$32:F494,"&lt;&gt;"&amp;"ремонт")</f>
        <v>0</v>
      </c>
      <c r="I493" s="4"/>
      <c r="J493" s="6"/>
      <c r="K493" s="3">
        <f>SUMIFS(K$32:K494,$A$32:$A494,$B493,I$32:I494,"&lt;&gt;"&amp;"ремонт")-SUMIFS(J$32:J494,$A$32:$A494,$B493,I$32:I494,"&lt;&gt;"&amp;"ремонт")</f>
        <v>0</v>
      </c>
      <c r="L493" s="4"/>
      <c r="M493" s="6"/>
      <c r="N493" s="3">
        <f>SUMIFS(N$32:N494,$A$32:$A494,$B493,L$32:L494,"&lt;&gt;"&amp;"ремонт")-SUMIFS(M$32:M494,$A$32:$A494,$B493,L$32:L494,"&lt;&gt;"&amp;"ремонт")</f>
        <v>0</v>
      </c>
      <c r="O493" s="4"/>
      <c r="P493" s="6"/>
      <c r="Q493" s="3">
        <f>SUMIFS(Q$32:Q494,$A$32:$A494,$B493,O$32:O494,"&lt;&gt;"&amp;"ремонт")-SUMIFS(P$32:P494,$A$32:$A494,$B493,O$32:O494,"&lt;&gt;"&amp;"ремонт")</f>
        <v>0</v>
      </c>
      <c r="R493" s="52" t="str">
        <f t="shared" si="44"/>
        <v/>
      </c>
      <c r="S493" s="53" t="str">
        <f t="shared" si="45"/>
        <v/>
      </c>
      <c r="T493" s="54" t="str">
        <f t="shared" si="46"/>
        <v/>
      </c>
      <c r="U493" s="54" t="str">
        <f t="shared" si="47"/>
        <v/>
      </c>
      <c r="V493" s="54" t="str">
        <f t="shared" si="48"/>
        <v/>
      </c>
    </row>
    <row r="494" spans="1:22" x14ac:dyDescent="0.25">
      <c r="A494" s="50">
        <f>MAX(B$2:B494)</f>
        <v>42074</v>
      </c>
      <c r="B494" s="56">
        <f t="shared" si="43"/>
        <v>492</v>
      </c>
      <c r="C494" s="4"/>
      <c r="D494" s="6"/>
      <c r="E494" s="3">
        <f>SUMIFS(E$32:E495,$A$32:$A495,$B494,C$32:C495,"&lt;&gt;"&amp;"ремонт")-SUMIFS(D$32:D495,$A$32:$A495,$B494,C$32:C495,"&lt;&gt;"&amp;"ремонт")</f>
        <v>0</v>
      </c>
      <c r="F494" s="4"/>
      <c r="G494" s="6"/>
      <c r="H494" s="3">
        <f>SUMIFS(H$32:H495,$A$32:$A495,$B494,F$32:F495,"&lt;&gt;"&amp;"ремонт")-SUMIFS(G$32:G495,$A$32:$A495,$B494,F$32:F495,"&lt;&gt;"&amp;"ремонт")</f>
        <v>0</v>
      </c>
      <c r="I494" s="4"/>
      <c r="J494" s="6"/>
      <c r="K494" s="3">
        <f>SUMIFS(K$32:K495,$A$32:$A495,$B494,I$32:I495,"&lt;&gt;"&amp;"ремонт")-SUMIFS(J$32:J495,$A$32:$A495,$B494,I$32:I495,"&lt;&gt;"&amp;"ремонт")</f>
        <v>0</v>
      </c>
      <c r="L494" s="4"/>
      <c r="M494" s="6"/>
      <c r="N494" s="3">
        <f>SUMIFS(N$32:N495,$A$32:$A495,$B494,L$32:L495,"&lt;&gt;"&amp;"ремонт")-SUMIFS(M$32:M495,$A$32:$A495,$B494,L$32:L495,"&lt;&gt;"&amp;"ремонт")</f>
        <v>0</v>
      </c>
      <c r="O494" s="4"/>
      <c r="P494" s="6"/>
      <c r="Q494" s="3">
        <f>SUMIFS(Q$32:Q495,$A$32:$A495,$B494,O$32:O495,"&lt;&gt;"&amp;"ремонт")-SUMIFS(P$32:P495,$A$32:$A495,$B494,O$32:O495,"&lt;&gt;"&amp;"ремонт")</f>
        <v>0</v>
      </c>
      <c r="R494" s="52" t="str">
        <f t="shared" si="44"/>
        <v/>
      </c>
      <c r="S494" s="53" t="str">
        <f t="shared" si="45"/>
        <v/>
      </c>
      <c r="T494" s="54" t="str">
        <f t="shared" si="46"/>
        <v/>
      </c>
      <c r="U494" s="54" t="str">
        <f t="shared" si="47"/>
        <v/>
      </c>
      <c r="V494" s="54" t="str">
        <f t="shared" si="48"/>
        <v/>
      </c>
    </row>
    <row r="495" spans="1:22" x14ac:dyDescent="0.25">
      <c r="A495" s="50">
        <f>MAX(B$2:B495)</f>
        <v>42074</v>
      </c>
      <c r="B495" s="56">
        <f t="shared" si="43"/>
        <v>493</v>
      </c>
      <c r="C495" s="4"/>
      <c r="D495" s="6"/>
      <c r="E495" s="3">
        <f>SUMIFS(E$32:E496,$A$32:$A496,$B495,C$32:C496,"&lt;&gt;"&amp;"ремонт")-SUMIFS(D$32:D496,$A$32:$A496,$B495,C$32:C496,"&lt;&gt;"&amp;"ремонт")</f>
        <v>0</v>
      </c>
      <c r="F495" s="4"/>
      <c r="G495" s="6"/>
      <c r="H495" s="3">
        <f>SUMIFS(H$32:H496,$A$32:$A496,$B495,F$32:F496,"&lt;&gt;"&amp;"ремонт")-SUMIFS(G$32:G496,$A$32:$A496,$B495,F$32:F496,"&lt;&gt;"&amp;"ремонт")</f>
        <v>0</v>
      </c>
      <c r="I495" s="4"/>
      <c r="J495" s="6"/>
      <c r="K495" s="3">
        <f>SUMIFS(K$32:K496,$A$32:$A496,$B495,I$32:I496,"&lt;&gt;"&amp;"ремонт")-SUMIFS(J$32:J496,$A$32:$A496,$B495,I$32:I496,"&lt;&gt;"&amp;"ремонт")</f>
        <v>0</v>
      </c>
      <c r="L495" s="4"/>
      <c r="M495" s="6"/>
      <c r="N495" s="3">
        <f>SUMIFS(N$32:N496,$A$32:$A496,$B495,L$32:L496,"&lt;&gt;"&amp;"ремонт")-SUMIFS(M$32:M496,$A$32:$A496,$B495,L$32:L496,"&lt;&gt;"&amp;"ремонт")</f>
        <v>0</v>
      </c>
      <c r="O495" s="4"/>
      <c r="P495" s="6"/>
      <c r="Q495" s="3">
        <f>SUMIFS(Q$32:Q496,$A$32:$A496,$B495,O$32:O496,"&lt;&gt;"&amp;"ремонт")-SUMIFS(P$32:P496,$A$32:$A496,$B495,O$32:O496,"&lt;&gt;"&amp;"ремонт")</f>
        <v>0</v>
      </c>
      <c r="R495" s="52" t="str">
        <f t="shared" si="44"/>
        <v/>
      </c>
      <c r="S495" s="53" t="str">
        <f t="shared" si="45"/>
        <v/>
      </c>
      <c r="T495" s="54" t="str">
        <f t="shared" si="46"/>
        <v/>
      </c>
      <c r="U495" s="54" t="str">
        <f t="shared" si="47"/>
        <v/>
      </c>
      <c r="V495" s="54" t="str">
        <f t="shared" si="48"/>
        <v/>
      </c>
    </row>
    <row r="496" spans="1:22" x14ac:dyDescent="0.25">
      <c r="A496" s="50">
        <f>MAX(B$2:B496)</f>
        <v>42074</v>
      </c>
      <c r="B496" s="56">
        <f t="shared" si="43"/>
        <v>494</v>
      </c>
      <c r="C496" s="4"/>
      <c r="D496" s="6"/>
      <c r="E496" s="3">
        <f>SUMIFS(E$32:E497,$A$32:$A497,$B496,C$32:C497,"&lt;&gt;"&amp;"ремонт")-SUMIFS(D$32:D497,$A$32:$A497,$B496,C$32:C497,"&lt;&gt;"&amp;"ремонт")</f>
        <v>0</v>
      </c>
      <c r="F496" s="4"/>
      <c r="G496" s="6"/>
      <c r="H496" s="3">
        <f>SUMIFS(H$32:H497,$A$32:$A497,$B496,F$32:F497,"&lt;&gt;"&amp;"ремонт")-SUMIFS(G$32:G497,$A$32:$A497,$B496,F$32:F497,"&lt;&gt;"&amp;"ремонт")</f>
        <v>0</v>
      </c>
      <c r="I496" s="4"/>
      <c r="J496" s="6"/>
      <c r="K496" s="3">
        <f>SUMIFS(K$32:K497,$A$32:$A497,$B496,I$32:I497,"&lt;&gt;"&amp;"ремонт")-SUMIFS(J$32:J497,$A$32:$A497,$B496,I$32:I497,"&lt;&gt;"&amp;"ремонт")</f>
        <v>0</v>
      </c>
      <c r="L496" s="4"/>
      <c r="M496" s="6"/>
      <c r="N496" s="3">
        <f>SUMIFS(N$32:N497,$A$32:$A497,$B496,L$32:L497,"&lt;&gt;"&amp;"ремонт")-SUMIFS(M$32:M497,$A$32:$A497,$B496,L$32:L497,"&lt;&gt;"&amp;"ремонт")</f>
        <v>0</v>
      </c>
      <c r="O496" s="4"/>
      <c r="P496" s="6"/>
      <c r="Q496" s="3">
        <f>SUMIFS(Q$32:Q497,$A$32:$A497,$B496,O$32:O497,"&lt;&gt;"&amp;"ремонт")-SUMIFS(P$32:P497,$A$32:$A497,$B496,O$32:O497,"&lt;&gt;"&amp;"ремонт")</f>
        <v>0</v>
      </c>
      <c r="R496" s="52" t="str">
        <f t="shared" si="44"/>
        <v/>
      </c>
      <c r="S496" s="53" t="str">
        <f t="shared" si="45"/>
        <v/>
      </c>
      <c r="T496" s="54" t="str">
        <f t="shared" si="46"/>
        <v/>
      </c>
      <c r="U496" s="54" t="str">
        <f t="shared" si="47"/>
        <v/>
      </c>
      <c r="V496" s="54" t="str">
        <f t="shared" si="48"/>
        <v/>
      </c>
    </row>
    <row r="497" spans="1:22" x14ac:dyDescent="0.25">
      <c r="A497" s="50">
        <f>MAX(B$2:B497)</f>
        <v>42074</v>
      </c>
      <c r="B497" s="56">
        <f t="shared" si="43"/>
        <v>495</v>
      </c>
      <c r="C497" s="4"/>
      <c r="D497" s="6"/>
      <c r="E497" s="3">
        <f>SUMIFS(E$32:E498,$A$32:$A498,$B497,C$32:C498,"&lt;&gt;"&amp;"ремонт")-SUMIFS(D$32:D498,$A$32:$A498,$B497,C$32:C498,"&lt;&gt;"&amp;"ремонт")</f>
        <v>0</v>
      </c>
      <c r="F497" s="4"/>
      <c r="G497" s="6"/>
      <c r="H497" s="3">
        <f>SUMIFS(H$32:H498,$A$32:$A498,$B497,F$32:F498,"&lt;&gt;"&amp;"ремонт")-SUMIFS(G$32:G498,$A$32:$A498,$B497,F$32:F498,"&lt;&gt;"&amp;"ремонт")</f>
        <v>0</v>
      </c>
      <c r="I497" s="4"/>
      <c r="J497" s="6"/>
      <c r="K497" s="3">
        <f>SUMIFS(K$32:K498,$A$32:$A498,$B497,I$32:I498,"&lt;&gt;"&amp;"ремонт")-SUMIFS(J$32:J498,$A$32:$A498,$B497,I$32:I498,"&lt;&gt;"&amp;"ремонт")</f>
        <v>0</v>
      </c>
      <c r="L497" s="4"/>
      <c r="M497" s="6"/>
      <c r="N497" s="3">
        <f>SUMIFS(N$32:N498,$A$32:$A498,$B497,L$32:L498,"&lt;&gt;"&amp;"ремонт")-SUMIFS(M$32:M498,$A$32:$A498,$B497,L$32:L498,"&lt;&gt;"&amp;"ремонт")</f>
        <v>0</v>
      </c>
      <c r="O497" s="4"/>
      <c r="P497" s="6"/>
      <c r="Q497" s="3">
        <f>SUMIFS(Q$32:Q498,$A$32:$A498,$B497,O$32:O498,"&lt;&gt;"&amp;"ремонт")-SUMIFS(P$32:P498,$A$32:$A498,$B497,O$32:O498,"&lt;&gt;"&amp;"ремонт")</f>
        <v>0</v>
      </c>
      <c r="R497" s="52" t="str">
        <f t="shared" si="44"/>
        <v/>
      </c>
      <c r="S497" s="53" t="str">
        <f t="shared" si="45"/>
        <v/>
      </c>
      <c r="T497" s="54" t="str">
        <f t="shared" si="46"/>
        <v/>
      </c>
      <c r="U497" s="54" t="str">
        <f t="shared" si="47"/>
        <v/>
      </c>
      <c r="V497" s="54" t="str">
        <f t="shared" si="48"/>
        <v/>
      </c>
    </row>
    <row r="498" spans="1:22" x14ac:dyDescent="0.25">
      <c r="A498" s="50">
        <f>MAX(B$2:B498)</f>
        <v>42074</v>
      </c>
      <c r="B498" s="56">
        <f t="shared" si="43"/>
        <v>496</v>
      </c>
      <c r="C498" s="4"/>
      <c r="D498" s="6"/>
      <c r="E498" s="3">
        <f>SUMIFS(E$32:E499,$A$32:$A499,$B498,C$32:C499,"&lt;&gt;"&amp;"ремонт")-SUMIFS(D$32:D499,$A$32:$A499,$B498,C$32:C499,"&lt;&gt;"&amp;"ремонт")</f>
        <v>0</v>
      </c>
      <c r="F498" s="4"/>
      <c r="G498" s="6"/>
      <c r="H498" s="3">
        <f>SUMIFS(H$32:H499,$A$32:$A499,$B498,F$32:F499,"&lt;&gt;"&amp;"ремонт")-SUMIFS(G$32:G499,$A$32:$A499,$B498,F$32:F499,"&lt;&gt;"&amp;"ремонт")</f>
        <v>0</v>
      </c>
      <c r="I498" s="4"/>
      <c r="J498" s="6"/>
      <c r="K498" s="3">
        <f>SUMIFS(K$32:K499,$A$32:$A499,$B498,I$32:I499,"&lt;&gt;"&amp;"ремонт")-SUMIFS(J$32:J499,$A$32:$A499,$B498,I$32:I499,"&lt;&gt;"&amp;"ремонт")</f>
        <v>0</v>
      </c>
      <c r="L498" s="4"/>
      <c r="M498" s="6"/>
      <c r="N498" s="3">
        <f>SUMIFS(N$32:N499,$A$32:$A499,$B498,L$32:L499,"&lt;&gt;"&amp;"ремонт")-SUMIFS(M$32:M499,$A$32:$A499,$B498,L$32:L499,"&lt;&gt;"&amp;"ремонт")</f>
        <v>0</v>
      </c>
      <c r="O498" s="4"/>
      <c r="P498" s="6"/>
      <c r="Q498" s="3">
        <f>SUMIFS(Q$32:Q499,$A$32:$A499,$B498,O$32:O499,"&lt;&gt;"&amp;"ремонт")-SUMIFS(P$32:P499,$A$32:$A499,$B498,O$32:O499,"&lt;&gt;"&amp;"ремонт")</f>
        <v>0</v>
      </c>
      <c r="R498" s="52" t="str">
        <f t="shared" si="44"/>
        <v/>
      </c>
      <c r="S498" s="53" t="str">
        <f t="shared" si="45"/>
        <v/>
      </c>
      <c r="T498" s="54" t="str">
        <f t="shared" si="46"/>
        <v/>
      </c>
      <c r="U498" s="54" t="str">
        <f t="shared" si="47"/>
        <v/>
      </c>
      <c r="V498" s="54" t="str">
        <f t="shared" si="48"/>
        <v/>
      </c>
    </row>
    <row r="499" spans="1:22" x14ac:dyDescent="0.25">
      <c r="A499" s="50">
        <f>MAX(B$2:B499)</f>
        <v>42074</v>
      </c>
      <c r="B499" s="56">
        <f t="shared" si="43"/>
        <v>497</v>
      </c>
      <c r="C499" s="4"/>
      <c r="D499" s="6"/>
      <c r="E499" s="3">
        <f>SUMIFS(E$32:E500,$A$32:$A500,$B499,C$32:C500,"&lt;&gt;"&amp;"ремонт")-SUMIFS(D$32:D500,$A$32:$A500,$B499,C$32:C500,"&lt;&gt;"&amp;"ремонт")</f>
        <v>0</v>
      </c>
      <c r="F499" s="4"/>
      <c r="G499" s="6"/>
      <c r="H499" s="3">
        <f>SUMIFS(H$32:H500,$A$32:$A500,$B499,F$32:F500,"&lt;&gt;"&amp;"ремонт")-SUMIFS(G$32:G500,$A$32:$A500,$B499,F$32:F500,"&lt;&gt;"&amp;"ремонт")</f>
        <v>0</v>
      </c>
      <c r="I499" s="4"/>
      <c r="J499" s="6"/>
      <c r="K499" s="3">
        <f>SUMIFS(K$32:K500,$A$32:$A500,$B499,I$32:I500,"&lt;&gt;"&amp;"ремонт")-SUMIFS(J$32:J500,$A$32:$A500,$B499,I$32:I500,"&lt;&gt;"&amp;"ремонт")</f>
        <v>0</v>
      </c>
      <c r="L499" s="4"/>
      <c r="M499" s="6"/>
      <c r="N499" s="3">
        <f>SUMIFS(N$32:N500,$A$32:$A500,$B499,L$32:L500,"&lt;&gt;"&amp;"ремонт")-SUMIFS(M$32:M500,$A$32:$A500,$B499,L$32:L500,"&lt;&gt;"&amp;"ремонт")</f>
        <v>0</v>
      </c>
      <c r="O499" s="4"/>
      <c r="P499" s="6"/>
      <c r="Q499" s="3">
        <f>SUMIFS(Q$32:Q500,$A$32:$A500,$B499,O$32:O500,"&lt;&gt;"&amp;"ремонт")-SUMIFS(P$32:P500,$A$32:$A500,$B499,O$32:O500,"&lt;&gt;"&amp;"ремонт")</f>
        <v>0</v>
      </c>
      <c r="R499" s="52" t="str">
        <f t="shared" si="44"/>
        <v/>
      </c>
      <c r="S499" s="53" t="str">
        <f t="shared" si="45"/>
        <v/>
      </c>
      <c r="T499" s="54" t="str">
        <f t="shared" si="46"/>
        <v/>
      </c>
      <c r="U499" s="54" t="str">
        <f t="shared" si="47"/>
        <v/>
      </c>
      <c r="V499" s="54" t="str">
        <f t="shared" si="48"/>
        <v/>
      </c>
    </row>
    <row r="500" spans="1:22" x14ac:dyDescent="0.25">
      <c r="A500" s="50">
        <f>MAX(B$2:B500)</f>
        <v>42074</v>
      </c>
      <c r="B500" s="56">
        <f t="shared" si="43"/>
        <v>498</v>
      </c>
      <c r="C500" s="4"/>
      <c r="D500" s="6"/>
      <c r="E500" s="3">
        <f>SUMIFS(E$32:E501,$A$32:$A501,$B500,C$32:C501,"&lt;&gt;"&amp;"ремонт")-SUMIFS(D$32:D501,$A$32:$A501,$B500,C$32:C501,"&lt;&gt;"&amp;"ремонт")</f>
        <v>0</v>
      </c>
      <c r="F500" s="4"/>
      <c r="G500" s="6"/>
      <c r="H500" s="3">
        <f>SUMIFS(H$32:H501,$A$32:$A501,$B500,F$32:F501,"&lt;&gt;"&amp;"ремонт")-SUMIFS(G$32:G501,$A$32:$A501,$B500,F$32:F501,"&lt;&gt;"&amp;"ремонт")</f>
        <v>0</v>
      </c>
      <c r="I500" s="4"/>
      <c r="J500" s="6"/>
      <c r="K500" s="3">
        <f>SUMIFS(K$32:K501,$A$32:$A501,$B500,I$32:I501,"&lt;&gt;"&amp;"ремонт")-SUMIFS(J$32:J501,$A$32:$A501,$B500,I$32:I501,"&lt;&gt;"&amp;"ремонт")</f>
        <v>0</v>
      </c>
      <c r="L500" s="4"/>
      <c r="M500" s="6"/>
      <c r="N500" s="3">
        <f>SUMIFS(N$32:N501,$A$32:$A501,$B500,L$32:L501,"&lt;&gt;"&amp;"ремонт")-SUMIFS(M$32:M501,$A$32:$A501,$B500,L$32:L501,"&lt;&gt;"&amp;"ремонт")</f>
        <v>0</v>
      </c>
      <c r="O500" s="4"/>
      <c r="P500" s="6"/>
      <c r="Q500" s="3">
        <f>SUMIFS(Q$32:Q501,$A$32:$A501,$B500,O$32:O501,"&lt;&gt;"&amp;"ремонт")-SUMIFS(P$32:P501,$A$32:$A501,$B500,O$32:O501,"&lt;&gt;"&amp;"ремонт")</f>
        <v>0</v>
      </c>
      <c r="R500" s="52" t="str">
        <f t="shared" si="44"/>
        <v/>
      </c>
      <c r="S500" s="53" t="str">
        <f t="shared" si="45"/>
        <v/>
      </c>
      <c r="T500" s="54" t="str">
        <f t="shared" si="46"/>
        <v/>
      </c>
      <c r="U500" s="54" t="str">
        <f t="shared" si="47"/>
        <v/>
      </c>
      <c r="V500" s="54" t="str">
        <f t="shared" si="48"/>
        <v/>
      </c>
    </row>
    <row r="501" spans="1:22" x14ac:dyDescent="0.25">
      <c r="A501" s="50">
        <f>MAX(B$2:B501)</f>
        <v>42074</v>
      </c>
      <c r="B501" s="56">
        <f t="shared" si="43"/>
        <v>499</v>
      </c>
      <c r="C501" s="4"/>
      <c r="D501" s="6"/>
      <c r="E501" s="3">
        <f>SUMIFS(E$32:E502,$A$32:$A502,$B501,C$32:C502,"&lt;&gt;"&amp;"ремонт")-SUMIFS(D$32:D502,$A$32:$A502,$B501,C$32:C502,"&lt;&gt;"&amp;"ремонт")</f>
        <v>0</v>
      </c>
      <c r="F501" s="4"/>
      <c r="G501" s="6"/>
      <c r="H501" s="3">
        <f>SUMIFS(H$32:H502,$A$32:$A502,$B501,F$32:F502,"&lt;&gt;"&amp;"ремонт")-SUMIFS(G$32:G502,$A$32:$A502,$B501,F$32:F502,"&lt;&gt;"&amp;"ремонт")</f>
        <v>0</v>
      </c>
      <c r="I501" s="4"/>
      <c r="J501" s="6"/>
      <c r="K501" s="3">
        <f>SUMIFS(K$32:K502,$A$32:$A502,$B501,I$32:I502,"&lt;&gt;"&amp;"ремонт")-SUMIFS(J$32:J502,$A$32:$A502,$B501,I$32:I502,"&lt;&gt;"&amp;"ремонт")</f>
        <v>0</v>
      </c>
      <c r="L501" s="4"/>
      <c r="M501" s="6"/>
      <c r="N501" s="3">
        <f>SUMIFS(N$32:N502,$A$32:$A502,$B501,L$32:L502,"&lt;&gt;"&amp;"ремонт")-SUMIFS(M$32:M502,$A$32:$A502,$B501,L$32:L502,"&lt;&gt;"&amp;"ремонт")</f>
        <v>0</v>
      </c>
      <c r="O501" s="4"/>
      <c r="P501" s="6"/>
      <c r="Q501" s="3">
        <f>SUMIFS(Q$32:Q502,$A$32:$A502,$B501,O$32:O502,"&lt;&gt;"&amp;"ремонт")-SUMIFS(P$32:P502,$A$32:$A502,$B501,O$32:O502,"&lt;&gt;"&amp;"ремонт")</f>
        <v>0</v>
      </c>
      <c r="R501" s="52" t="str">
        <f t="shared" si="44"/>
        <v/>
      </c>
      <c r="S501" s="53" t="str">
        <f t="shared" si="45"/>
        <v/>
      </c>
      <c r="T501" s="54" t="str">
        <f t="shared" si="46"/>
        <v/>
      </c>
      <c r="U501" s="54" t="str">
        <f t="shared" si="47"/>
        <v/>
      </c>
      <c r="V501" s="54" t="str">
        <f t="shared" si="48"/>
        <v/>
      </c>
    </row>
    <row r="502" spans="1:22" x14ac:dyDescent="0.25">
      <c r="A502" s="50">
        <f>MAX(B$2:B502)</f>
        <v>42074</v>
      </c>
      <c r="B502" s="56">
        <f t="shared" si="43"/>
        <v>500</v>
      </c>
      <c r="C502" s="4"/>
      <c r="D502" s="6"/>
      <c r="E502" s="3">
        <f>SUMIFS(E$32:E503,$A$32:$A503,$B502,C$32:C503,"&lt;&gt;"&amp;"ремонт")-SUMIFS(D$32:D503,$A$32:$A503,$B502,C$32:C503,"&lt;&gt;"&amp;"ремонт")</f>
        <v>0</v>
      </c>
      <c r="F502" s="4"/>
      <c r="G502" s="6"/>
      <c r="H502" s="3">
        <f>SUMIFS(H$32:H503,$A$32:$A503,$B502,F$32:F503,"&lt;&gt;"&amp;"ремонт")-SUMIFS(G$32:G503,$A$32:$A503,$B502,F$32:F503,"&lt;&gt;"&amp;"ремонт")</f>
        <v>0</v>
      </c>
      <c r="I502" s="4"/>
      <c r="J502" s="6"/>
      <c r="K502" s="3">
        <f>SUMIFS(K$32:K503,$A$32:$A503,$B502,I$32:I503,"&lt;&gt;"&amp;"ремонт")-SUMIFS(J$32:J503,$A$32:$A503,$B502,I$32:I503,"&lt;&gt;"&amp;"ремонт")</f>
        <v>0</v>
      </c>
      <c r="L502" s="4"/>
      <c r="M502" s="6"/>
      <c r="N502" s="3">
        <f>SUMIFS(N$32:N503,$A$32:$A503,$B502,L$32:L503,"&lt;&gt;"&amp;"ремонт")-SUMIFS(M$32:M503,$A$32:$A503,$B502,L$32:L503,"&lt;&gt;"&amp;"ремонт")</f>
        <v>0</v>
      </c>
      <c r="O502" s="4"/>
      <c r="P502" s="6"/>
      <c r="Q502" s="3">
        <f>SUMIFS(Q$32:Q503,$A$32:$A503,$B502,O$32:O503,"&lt;&gt;"&amp;"ремонт")-SUMIFS(P$32:P503,$A$32:$A503,$B502,O$32:O503,"&lt;&gt;"&amp;"ремонт")</f>
        <v>0</v>
      </c>
      <c r="R502" s="52" t="str">
        <f t="shared" si="44"/>
        <v/>
      </c>
      <c r="S502" s="53" t="str">
        <f t="shared" si="45"/>
        <v/>
      </c>
      <c r="T502" s="54" t="str">
        <f t="shared" si="46"/>
        <v/>
      </c>
      <c r="U502" s="54" t="str">
        <f t="shared" si="47"/>
        <v/>
      </c>
      <c r="V502" s="54" t="str">
        <f t="shared" si="48"/>
        <v/>
      </c>
    </row>
    <row r="503" spans="1:22" x14ac:dyDescent="0.25">
      <c r="A503" s="50">
        <f>MAX(B$2:B503)</f>
        <v>42074</v>
      </c>
      <c r="B503" s="56">
        <f t="shared" si="43"/>
        <v>501</v>
      </c>
      <c r="C503" s="4"/>
      <c r="D503" s="6"/>
      <c r="E503" s="3">
        <f>SUMIFS(E$32:E504,$A$32:$A504,$B503,C$32:C504,"&lt;&gt;"&amp;"ремонт")-SUMIFS(D$32:D504,$A$32:$A504,$B503,C$32:C504,"&lt;&gt;"&amp;"ремонт")</f>
        <v>0</v>
      </c>
      <c r="F503" s="4"/>
      <c r="G503" s="6"/>
      <c r="H503" s="3">
        <f>SUMIFS(H$32:H504,$A$32:$A504,$B503,F$32:F504,"&lt;&gt;"&amp;"ремонт")-SUMIFS(G$32:G504,$A$32:$A504,$B503,F$32:F504,"&lt;&gt;"&amp;"ремонт")</f>
        <v>0</v>
      </c>
      <c r="I503" s="4"/>
      <c r="J503" s="6"/>
      <c r="K503" s="3">
        <f>SUMIFS(K$32:K504,$A$32:$A504,$B503,I$32:I504,"&lt;&gt;"&amp;"ремонт")-SUMIFS(J$32:J504,$A$32:$A504,$B503,I$32:I504,"&lt;&gt;"&amp;"ремонт")</f>
        <v>0</v>
      </c>
      <c r="L503" s="4"/>
      <c r="M503" s="6"/>
      <c r="N503" s="3">
        <f>SUMIFS(N$32:N504,$A$32:$A504,$B503,L$32:L504,"&lt;&gt;"&amp;"ремонт")-SUMIFS(M$32:M504,$A$32:$A504,$B503,L$32:L504,"&lt;&gt;"&amp;"ремонт")</f>
        <v>0</v>
      </c>
      <c r="O503" s="4"/>
      <c r="P503" s="6"/>
      <c r="Q503" s="3">
        <f>SUMIFS(Q$32:Q504,$A$32:$A504,$B503,O$32:O504,"&lt;&gt;"&amp;"ремонт")-SUMIFS(P$32:P504,$A$32:$A504,$B503,O$32:O504,"&lt;&gt;"&amp;"ремонт")</f>
        <v>0</v>
      </c>
      <c r="R503" s="52" t="str">
        <f t="shared" si="44"/>
        <v/>
      </c>
      <c r="S503" s="53" t="str">
        <f t="shared" si="45"/>
        <v/>
      </c>
      <c r="T503" s="54" t="str">
        <f t="shared" si="46"/>
        <v/>
      </c>
      <c r="U503" s="54" t="str">
        <f t="shared" si="47"/>
        <v/>
      </c>
      <c r="V503" s="54" t="str">
        <f t="shared" si="48"/>
        <v/>
      </c>
    </row>
    <row r="504" spans="1:22" x14ac:dyDescent="0.25">
      <c r="A504" s="50">
        <f>MAX(B$2:B504)</f>
        <v>42074</v>
      </c>
      <c r="B504" s="56">
        <f t="shared" si="43"/>
        <v>502</v>
      </c>
      <c r="C504" s="4"/>
      <c r="D504" s="6"/>
      <c r="E504" s="3">
        <f>SUMIFS(E$32:E505,$A$32:$A505,$B504,C$32:C505,"&lt;&gt;"&amp;"ремонт")-SUMIFS(D$32:D505,$A$32:$A505,$B504,C$32:C505,"&lt;&gt;"&amp;"ремонт")</f>
        <v>0</v>
      </c>
      <c r="F504" s="4"/>
      <c r="G504" s="6"/>
      <c r="H504" s="3">
        <f>SUMIFS(H$32:H505,$A$32:$A505,$B504,F$32:F505,"&lt;&gt;"&amp;"ремонт")-SUMIFS(G$32:G505,$A$32:$A505,$B504,F$32:F505,"&lt;&gt;"&amp;"ремонт")</f>
        <v>0</v>
      </c>
      <c r="I504" s="4"/>
      <c r="J504" s="6"/>
      <c r="K504" s="3">
        <f>SUMIFS(K$32:K505,$A$32:$A505,$B504,I$32:I505,"&lt;&gt;"&amp;"ремонт")-SUMIFS(J$32:J505,$A$32:$A505,$B504,I$32:I505,"&lt;&gt;"&amp;"ремонт")</f>
        <v>0</v>
      </c>
      <c r="L504" s="4"/>
      <c r="M504" s="6"/>
      <c r="N504" s="3">
        <f>SUMIFS(N$32:N505,$A$32:$A505,$B504,L$32:L505,"&lt;&gt;"&amp;"ремонт")-SUMIFS(M$32:M505,$A$32:$A505,$B504,L$32:L505,"&lt;&gt;"&amp;"ремонт")</f>
        <v>0</v>
      </c>
      <c r="O504" s="4"/>
      <c r="P504" s="6"/>
      <c r="Q504" s="3">
        <f>SUMIFS(Q$32:Q505,$A$32:$A505,$B504,O$32:O505,"&lt;&gt;"&amp;"ремонт")-SUMIFS(P$32:P505,$A$32:$A505,$B504,O$32:O505,"&lt;&gt;"&amp;"ремонт")</f>
        <v>0</v>
      </c>
      <c r="R504" s="52" t="str">
        <f t="shared" si="44"/>
        <v/>
      </c>
      <c r="S504" s="53" t="str">
        <f t="shared" si="45"/>
        <v/>
      </c>
      <c r="T504" s="54" t="str">
        <f t="shared" si="46"/>
        <v/>
      </c>
      <c r="U504" s="54" t="str">
        <f t="shared" si="47"/>
        <v/>
      </c>
      <c r="V504" s="54" t="str">
        <f t="shared" si="48"/>
        <v/>
      </c>
    </row>
    <row r="505" spans="1:22" x14ac:dyDescent="0.25">
      <c r="A505" s="50">
        <f>MAX(B$2:B505)</f>
        <v>42074</v>
      </c>
      <c r="B505" s="56">
        <f t="shared" si="43"/>
        <v>503</v>
      </c>
      <c r="C505" s="4"/>
      <c r="D505" s="6"/>
      <c r="E505" s="3">
        <f>SUMIFS(E$32:E506,$A$32:$A506,$B505,C$32:C506,"&lt;&gt;"&amp;"ремонт")-SUMIFS(D$32:D506,$A$32:$A506,$B505,C$32:C506,"&lt;&gt;"&amp;"ремонт")</f>
        <v>0</v>
      </c>
      <c r="F505" s="4"/>
      <c r="G505" s="6"/>
      <c r="H505" s="3">
        <f>SUMIFS(H$32:H506,$A$32:$A506,$B505,F$32:F506,"&lt;&gt;"&amp;"ремонт")-SUMIFS(G$32:G506,$A$32:$A506,$B505,F$32:F506,"&lt;&gt;"&amp;"ремонт")</f>
        <v>0</v>
      </c>
      <c r="I505" s="4"/>
      <c r="J505" s="6"/>
      <c r="K505" s="3">
        <f>SUMIFS(K$32:K506,$A$32:$A506,$B505,I$32:I506,"&lt;&gt;"&amp;"ремонт")-SUMIFS(J$32:J506,$A$32:$A506,$B505,I$32:I506,"&lt;&gt;"&amp;"ремонт")</f>
        <v>0</v>
      </c>
      <c r="L505" s="4"/>
      <c r="M505" s="6"/>
      <c r="N505" s="3">
        <f>SUMIFS(N$32:N506,$A$32:$A506,$B505,L$32:L506,"&lt;&gt;"&amp;"ремонт")-SUMIFS(M$32:M506,$A$32:$A506,$B505,L$32:L506,"&lt;&gt;"&amp;"ремонт")</f>
        <v>0</v>
      </c>
      <c r="O505" s="4"/>
      <c r="P505" s="6"/>
      <c r="Q505" s="3">
        <f>SUMIFS(Q$32:Q506,$A$32:$A506,$B505,O$32:O506,"&lt;&gt;"&amp;"ремонт")-SUMIFS(P$32:P506,$A$32:$A506,$B505,O$32:O506,"&lt;&gt;"&amp;"ремонт")</f>
        <v>0</v>
      </c>
      <c r="R505" s="52" t="str">
        <f t="shared" si="44"/>
        <v/>
      </c>
      <c r="S505" s="53" t="str">
        <f t="shared" si="45"/>
        <v/>
      </c>
      <c r="T505" s="54" t="str">
        <f t="shared" si="46"/>
        <v/>
      </c>
      <c r="U505" s="54" t="str">
        <f t="shared" si="47"/>
        <v/>
      </c>
      <c r="V505" s="54" t="str">
        <f t="shared" si="48"/>
        <v/>
      </c>
    </row>
    <row r="506" spans="1:22" x14ac:dyDescent="0.25">
      <c r="A506" s="50">
        <f>MAX(B$2:B506)</f>
        <v>42074</v>
      </c>
      <c r="B506" s="56">
        <f t="shared" si="43"/>
        <v>504</v>
      </c>
      <c r="C506" s="4"/>
      <c r="D506" s="6"/>
      <c r="E506" s="3">
        <f>SUMIFS(E$32:E507,$A$32:$A507,$B506,C$32:C507,"&lt;&gt;"&amp;"ремонт")-SUMIFS(D$32:D507,$A$32:$A507,$B506,C$32:C507,"&lt;&gt;"&amp;"ремонт")</f>
        <v>0</v>
      </c>
      <c r="F506" s="4"/>
      <c r="G506" s="6"/>
      <c r="H506" s="3">
        <f>SUMIFS(H$32:H507,$A$32:$A507,$B506,F$32:F507,"&lt;&gt;"&amp;"ремонт")-SUMIFS(G$32:G507,$A$32:$A507,$B506,F$32:F507,"&lt;&gt;"&amp;"ремонт")</f>
        <v>0</v>
      </c>
      <c r="I506" s="4"/>
      <c r="J506" s="6"/>
      <c r="K506" s="3">
        <f>SUMIFS(K$32:K507,$A$32:$A507,$B506,I$32:I507,"&lt;&gt;"&amp;"ремонт")-SUMIFS(J$32:J507,$A$32:$A507,$B506,I$32:I507,"&lt;&gt;"&amp;"ремонт")</f>
        <v>0</v>
      </c>
      <c r="L506" s="4"/>
      <c r="M506" s="6"/>
      <c r="N506" s="3">
        <f>SUMIFS(N$32:N507,$A$32:$A507,$B506,L$32:L507,"&lt;&gt;"&amp;"ремонт")-SUMIFS(M$32:M507,$A$32:$A507,$B506,L$32:L507,"&lt;&gt;"&amp;"ремонт")</f>
        <v>0</v>
      </c>
      <c r="O506" s="4"/>
      <c r="P506" s="6"/>
      <c r="Q506" s="3">
        <f>SUMIFS(Q$32:Q507,$A$32:$A507,$B506,O$32:O507,"&lt;&gt;"&amp;"ремонт")-SUMIFS(P$32:P507,$A$32:$A507,$B506,O$32:O507,"&lt;&gt;"&amp;"ремонт")</f>
        <v>0</v>
      </c>
      <c r="R506" s="52" t="str">
        <f t="shared" si="44"/>
        <v/>
      </c>
      <c r="S506" s="53" t="str">
        <f t="shared" si="45"/>
        <v/>
      </c>
      <c r="T506" s="54" t="str">
        <f t="shared" si="46"/>
        <v/>
      </c>
      <c r="U506" s="54" t="str">
        <f t="shared" si="47"/>
        <v/>
      </c>
      <c r="V506" s="54" t="str">
        <f t="shared" si="48"/>
        <v/>
      </c>
    </row>
    <row r="507" spans="1:22" x14ac:dyDescent="0.25">
      <c r="A507" s="50">
        <f>MAX(B$2:B507)</f>
        <v>42074</v>
      </c>
      <c r="B507" s="56">
        <f t="shared" si="43"/>
        <v>505</v>
      </c>
      <c r="C507" s="4"/>
      <c r="D507" s="6"/>
      <c r="E507" s="3">
        <f>SUMIFS(E$32:E508,$A$32:$A508,$B507,C$32:C508,"&lt;&gt;"&amp;"ремонт")-SUMIFS(D$32:D508,$A$32:$A508,$B507,C$32:C508,"&lt;&gt;"&amp;"ремонт")</f>
        <v>0</v>
      </c>
      <c r="F507" s="4"/>
      <c r="G507" s="6"/>
      <c r="H507" s="3">
        <f>SUMIFS(H$32:H508,$A$32:$A508,$B507,F$32:F508,"&lt;&gt;"&amp;"ремонт")-SUMIFS(G$32:G508,$A$32:$A508,$B507,F$32:F508,"&lt;&gt;"&amp;"ремонт")</f>
        <v>0</v>
      </c>
      <c r="I507" s="4"/>
      <c r="J507" s="6"/>
      <c r="K507" s="3">
        <f>SUMIFS(K$32:K508,$A$32:$A508,$B507,I$32:I508,"&lt;&gt;"&amp;"ремонт")-SUMIFS(J$32:J508,$A$32:$A508,$B507,I$32:I508,"&lt;&gt;"&amp;"ремонт")</f>
        <v>0</v>
      </c>
      <c r="L507" s="4"/>
      <c r="M507" s="6"/>
      <c r="N507" s="3">
        <f>SUMIFS(N$32:N508,$A$32:$A508,$B507,L$32:L508,"&lt;&gt;"&amp;"ремонт")-SUMIFS(M$32:M508,$A$32:$A508,$B507,L$32:L508,"&lt;&gt;"&amp;"ремонт")</f>
        <v>0</v>
      </c>
      <c r="O507" s="4"/>
      <c r="P507" s="6"/>
      <c r="Q507" s="3">
        <f>SUMIFS(Q$32:Q508,$A$32:$A508,$B507,O$32:O508,"&lt;&gt;"&amp;"ремонт")-SUMIFS(P$32:P508,$A$32:$A508,$B507,O$32:O508,"&lt;&gt;"&amp;"ремонт")</f>
        <v>0</v>
      </c>
      <c r="R507" s="52" t="str">
        <f t="shared" si="44"/>
        <v/>
      </c>
      <c r="S507" s="53" t="str">
        <f t="shared" si="45"/>
        <v/>
      </c>
      <c r="T507" s="54" t="str">
        <f t="shared" si="46"/>
        <v/>
      </c>
      <c r="U507" s="54" t="str">
        <f t="shared" si="47"/>
        <v/>
      </c>
      <c r="V507" s="54" t="str">
        <f t="shared" si="48"/>
        <v/>
      </c>
    </row>
    <row r="508" spans="1:22" x14ac:dyDescent="0.25">
      <c r="A508" s="50">
        <f>MAX(B$2:B508)</f>
        <v>42074</v>
      </c>
      <c r="B508" s="56">
        <f t="shared" si="43"/>
        <v>506</v>
      </c>
      <c r="C508" s="4"/>
      <c r="D508" s="6"/>
      <c r="E508" s="3">
        <f>SUMIFS(E$32:E509,$A$32:$A509,$B508,C$32:C509,"&lt;&gt;"&amp;"ремонт")-SUMIFS(D$32:D509,$A$32:$A509,$B508,C$32:C509,"&lt;&gt;"&amp;"ремонт")</f>
        <v>0</v>
      </c>
      <c r="F508" s="4"/>
      <c r="G508" s="6"/>
      <c r="H508" s="3">
        <f>SUMIFS(H$32:H509,$A$32:$A509,$B508,F$32:F509,"&lt;&gt;"&amp;"ремонт")-SUMIFS(G$32:G509,$A$32:$A509,$B508,F$32:F509,"&lt;&gt;"&amp;"ремонт")</f>
        <v>0</v>
      </c>
      <c r="I508" s="4"/>
      <c r="J508" s="6"/>
      <c r="K508" s="3">
        <f>SUMIFS(K$32:K509,$A$32:$A509,$B508,I$32:I509,"&lt;&gt;"&amp;"ремонт")-SUMIFS(J$32:J509,$A$32:$A509,$B508,I$32:I509,"&lt;&gt;"&amp;"ремонт")</f>
        <v>0</v>
      </c>
      <c r="L508" s="4"/>
      <c r="M508" s="6"/>
      <c r="N508" s="3">
        <f>SUMIFS(N$32:N509,$A$32:$A509,$B508,L$32:L509,"&lt;&gt;"&amp;"ремонт")-SUMIFS(M$32:M509,$A$32:$A509,$B508,L$32:L509,"&lt;&gt;"&amp;"ремонт")</f>
        <v>0</v>
      </c>
      <c r="O508" s="4"/>
      <c r="P508" s="6"/>
      <c r="Q508" s="3">
        <f>SUMIFS(Q$32:Q509,$A$32:$A509,$B508,O$32:O509,"&lt;&gt;"&amp;"ремонт")-SUMIFS(P$32:P509,$A$32:$A509,$B508,O$32:O509,"&lt;&gt;"&amp;"ремонт")</f>
        <v>0</v>
      </c>
      <c r="R508" s="52" t="str">
        <f t="shared" si="44"/>
        <v/>
      </c>
      <c r="S508" s="53" t="str">
        <f t="shared" si="45"/>
        <v/>
      </c>
      <c r="T508" s="54" t="str">
        <f t="shared" si="46"/>
        <v/>
      </c>
      <c r="U508" s="54" t="str">
        <f t="shared" si="47"/>
        <v/>
      </c>
      <c r="V508" s="54" t="str">
        <f t="shared" si="48"/>
        <v/>
      </c>
    </row>
    <row r="509" spans="1:22" x14ac:dyDescent="0.25">
      <c r="A509" s="50">
        <f>MAX(B$2:B509)</f>
        <v>42074</v>
      </c>
      <c r="B509" s="56">
        <f t="shared" si="43"/>
        <v>507</v>
      </c>
      <c r="C509" s="4"/>
      <c r="D509" s="6"/>
      <c r="E509" s="3">
        <f>SUMIFS(E$32:E510,$A$32:$A510,$B509,C$32:C510,"&lt;&gt;"&amp;"ремонт")-SUMIFS(D$32:D510,$A$32:$A510,$B509,C$32:C510,"&lt;&gt;"&amp;"ремонт")</f>
        <v>0</v>
      </c>
      <c r="F509" s="4"/>
      <c r="G509" s="6"/>
      <c r="H509" s="3">
        <f>SUMIFS(H$32:H510,$A$32:$A510,$B509,F$32:F510,"&lt;&gt;"&amp;"ремонт")-SUMIFS(G$32:G510,$A$32:$A510,$B509,F$32:F510,"&lt;&gt;"&amp;"ремонт")</f>
        <v>0</v>
      </c>
      <c r="I509" s="4"/>
      <c r="J509" s="6"/>
      <c r="K509" s="3">
        <f>SUMIFS(K$32:K510,$A$32:$A510,$B509,I$32:I510,"&lt;&gt;"&amp;"ремонт")-SUMIFS(J$32:J510,$A$32:$A510,$B509,I$32:I510,"&lt;&gt;"&amp;"ремонт")</f>
        <v>0</v>
      </c>
      <c r="L509" s="4"/>
      <c r="M509" s="6"/>
      <c r="N509" s="3">
        <f>SUMIFS(N$32:N510,$A$32:$A510,$B509,L$32:L510,"&lt;&gt;"&amp;"ремонт")-SUMIFS(M$32:M510,$A$32:$A510,$B509,L$32:L510,"&lt;&gt;"&amp;"ремонт")</f>
        <v>0</v>
      </c>
      <c r="O509" s="4"/>
      <c r="P509" s="6"/>
      <c r="Q509" s="3">
        <f>SUMIFS(Q$32:Q510,$A$32:$A510,$B509,O$32:O510,"&lt;&gt;"&amp;"ремонт")-SUMIFS(P$32:P510,$A$32:$A510,$B509,O$32:O510,"&lt;&gt;"&amp;"ремонт")</f>
        <v>0</v>
      </c>
      <c r="R509" s="52" t="str">
        <f t="shared" si="44"/>
        <v/>
      </c>
      <c r="S509" s="53" t="str">
        <f t="shared" si="45"/>
        <v/>
      </c>
      <c r="T509" s="54" t="str">
        <f t="shared" si="46"/>
        <v/>
      </c>
      <c r="U509" s="54" t="str">
        <f t="shared" si="47"/>
        <v/>
      </c>
      <c r="V509" s="54" t="str">
        <f t="shared" si="48"/>
        <v/>
      </c>
    </row>
    <row r="510" spans="1:22" x14ac:dyDescent="0.25">
      <c r="A510" s="50">
        <f>MAX(B$2:B510)</f>
        <v>42074</v>
      </c>
      <c r="B510" s="56">
        <f t="shared" si="43"/>
        <v>508</v>
      </c>
      <c r="C510" s="4"/>
      <c r="D510" s="6"/>
      <c r="E510" s="3">
        <f>SUMIFS(E$32:E511,$A$32:$A511,$B510,C$32:C511,"&lt;&gt;"&amp;"ремонт")-SUMIFS(D$32:D511,$A$32:$A511,$B510,C$32:C511,"&lt;&gt;"&amp;"ремонт")</f>
        <v>0</v>
      </c>
      <c r="F510" s="4"/>
      <c r="G510" s="6"/>
      <c r="H510" s="3">
        <f>SUMIFS(H$32:H511,$A$32:$A511,$B510,F$32:F511,"&lt;&gt;"&amp;"ремонт")-SUMIFS(G$32:G511,$A$32:$A511,$B510,F$32:F511,"&lt;&gt;"&amp;"ремонт")</f>
        <v>0</v>
      </c>
      <c r="I510" s="4"/>
      <c r="J510" s="6"/>
      <c r="K510" s="3">
        <f>SUMIFS(K$32:K511,$A$32:$A511,$B510,I$32:I511,"&lt;&gt;"&amp;"ремонт")-SUMIFS(J$32:J511,$A$32:$A511,$B510,I$32:I511,"&lt;&gt;"&amp;"ремонт")</f>
        <v>0</v>
      </c>
      <c r="L510" s="4"/>
      <c r="M510" s="6"/>
      <c r="N510" s="3">
        <f>SUMIFS(N$32:N511,$A$32:$A511,$B510,L$32:L511,"&lt;&gt;"&amp;"ремонт")-SUMIFS(M$32:M511,$A$32:$A511,$B510,L$32:L511,"&lt;&gt;"&amp;"ремонт")</f>
        <v>0</v>
      </c>
      <c r="O510" s="4"/>
      <c r="P510" s="6"/>
      <c r="Q510" s="3">
        <f>SUMIFS(Q$32:Q511,$A$32:$A511,$B510,O$32:O511,"&lt;&gt;"&amp;"ремонт")-SUMIFS(P$32:P511,$A$32:$A511,$B510,O$32:O511,"&lt;&gt;"&amp;"ремонт")</f>
        <v>0</v>
      </c>
      <c r="R510" s="52" t="str">
        <f t="shared" si="44"/>
        <v/>
      </c>
      <c r="S510" s="53" t="str">
        <f t="shared" si="45"/>
        <v/>
      </c>
      <c r="T510" s="54" t="str">
        <f t="shared" si="46"/>
        <v/>
      </c>
      <c r="U510" s="54" t="str">
        <f t="shared" si="47"/>
        <v/>
      </c>
      <c r="V510" s="54" t="str">
        <f t="shared" si="48"/>
        <v/>
      </c>
    </row>
    <row r="511" spans="1:22" x14ac:dyDescent="0.25">
      <c r="A511" s="50">
        <f>MAX(B$2:B511)</f>
        <v>42074</v>
      </c>
      <c r="B511" s="56">
        <f t="shared" si="43"/>
        <v>509</v>
      </c>
      <c r="C511" s="4"/>
      <c r="D511" s="6"/>
      <c r="E511" s="3">
        <f>SUMIFS(E$32:E512,$A$32:$A512,$B511,C$32:C512,"&lt;&gt;"&amp;"ремонт")-SUMIFS(D$32:D512,$A$32:$A512,$B511,C$32:C512,"&lt;&gt;"&amp;"ремонт")</f>
        <v>0</v>
      </c>
      <c r="F511" s="4"/>
      <c r="G511" s="6"/>
      <c r="H511" s="3">
        <f>SUMIFS(H$32:H512,$A$32:$A512,$B511,F$32:F512,"&lt;&gt;"&amp;"ремонт")-SUMIFS(G$32:G512,$A$32:$A512,$B511,F$32:F512,"&lt;&gt;"&amp;"ремонт")</f>
        <v>0</v>
      </c>
      <c r="I511" s="4"/>
      <c r="J511" s="6"/>
      <c r="K511" s="3">
        <f>SUMIFS(K$32:K512,$A$32:$A512,$B511,I$32:I512,"&lt;&gt;"&amp;"ремонт")-SUMIFS(J$32:J512,$A$32:$A512,$B511,I$32:I512,"&lt;&gt;"&amp;"ремонт")</f>
        <v>0</v>
      </c>
      <c r="L511" s="4"/>
      <c r="M511" s="6"/>
      <c r="N511" s="3">
        <f>SUMIFS(N$32:N512,$A$32:$A512,$B511,L$32:L512,"&lt;&gt;"&amp;"ремонт")-SUMIFS(M$32:M512,$A$32:$A512,$B511,L$32:L512,"&lt;&gt;"&amp;"ремонт")</f>
        <v>0</v>
      </c>
      <c r="O511" s="4"/>
      <c r="P511" s="6"/>
      <c r="Q511" s="3">
        <f>SUMIFS(Q$32:Q512,$A$32:$A512,$B511,O$32:O512,"&lt;&gt;"&amp;"ремонт")-SUMIFS(P$32:P512,$A$32:$A512,$B511,O$32:O512,"&lt;&gt;"&amp;"ремонт")</f>
        <v>0</v>
      </c>
      <c r="R511" s="52" t="str">
        <f t="shared" si="44"/>
        <v/>
      </c>
      <c r="S511" s="53" t="str">
        <f t="shared" si="45"/>
        <v/>
      </c>
      <c r="T511" s="54" t="str">
        <f t="shared" si="46"/>
        <v/>
      </c>
      <c r="U511" s="54" t="str">
        <f t="shared" si="47"/>
        <v/>
      </c>
      <c r="V511" s="54" t="str">
        <f t="shared" si="48"/>
        <v/>
      </c>
    </row>
    <row r="512" spans="1:22" x14ac:dyDescent="0.25">
      <c r="A512" s="50">
        <f>MAX(B$2:B512)</f>
        <v>42074</v>
      </c>
      <c r="B512" s="56">
        <f t="shared" si="43"/>
        <v>510</v>
      </c>
      <c r="C512" s="4"/>
      <c r="D512" s="6"/>
      <c r="E512" s="3">
        <f>SUMIFS(E$32:E513,$A$32:$A513,$B512,C$32:C513,"&lt;&gt;"&amp;"ремонт")-SUMIFS(D$32:D513,$A$32:$A513,$B512,C$32:C513,"&lt;&gt;"&amp;"ремонт")</f>
        <v>0</v>
      </c>
      <c r="F512" s="4"/>
      <c r="G512" s="6"/>
      <c r="H512" s="3">
        <f>SUMIFS(H$32:H513,$A$32:$A513,$B512,F$32:F513,"&lt;&gt;"&amp;"ремонт")-SUMIFS(G$32:G513,$A$32:$A513,$B512,F$32:F513,"&lt;&gt;"&amp;"ремонт")</f>
        <v>0</v>
      </c>
      <c r="I512" s="4"/>
      <c r="J512" s="6"/>
      <c r="K512" s="3">
        <f>SUMIFS(K$32:K513,$A$32:$A513,$B512,I$32:I513,"&lt;&gt;"&amp;"ремонт")-SUMIFS(J$32:J513,$A$32:$A513,$B512,I$32:I513,"&lt;&gt;"&amp;"ремонт")</f>
        <v>0</v>
      </c>
      <c r="L512" s="4"/>
      <c r="M512" s="6"/>
      <c r="N512" s="3">
        <f>SUMIFS(N$32:N513,$A$32:$A513,$B512,L$32:L513,"&lt;&gt;"&amp;"ремонт")-SUMIFS(M$32:M513,$A$32:$A513,$B512,L$32:L513,"&lt;&gt;"&amp;"ремонт")</f>
        <v>0</v>
      </c>
      <c r="O512" s="4"/>
      <c r="P512" s="6"/>
      <c r="Q512" s="3">
        <f>SUMIFS(Q$32:Q513,$A$32:$A513,$B512,O$32:O513,"&lt;&gt;"&amp;"ремонт")-SUMIFS(P$32:P513,$A$32:$A513,$B512,O$32:O513,"&lt;&gt;"&amp;"ремонт")</f>
        <v>0</v>
      </c>
      <c r="R512" s="52" t="str">
        <f t="shared" si="44"/>
        <v/>
      </c>
      <c r="S512" s="53" t="str">
        <f t="shared" si="45"/>
        <v/>
      </c>
      <c r="T512" s="54" t="str">
        <f t="shared" si="46"/>
        <v/>
      </c>
      <c r="U512" s="54" t="str">
        <f t="shared" si="47"/>
        <v/>
      </c>
      <c r="V512" s="54" t="str">
        <f t="shared" si="48"/>
        <v/>
      </c>
    </row>
    <row r="513" spans="1:22" x14ac:dyDescent="0.25">
      <c r="A513" s="50">
        <f>MAX(B$2:B513)</f>
        <v>42074</v>
      </c>
      <c r="B513" s="56">
        <f t="shared" si="43"/>
        <v>511</v>
      </c>
      <c r="C513" s="4"/>
      <c r="D513" s="6"/>
      <c r="E513" s="3">
        <f>SUMIFS(E$32:E514,$A$32:$A514,$B513,C$32:C514,"&lt;&gt;"&amp;"ремонт")-SUMIFS(D$32:D514,$A$32:$A514,$B513,C$32:C514,"&lt;&gt;"&amp;"ремонт")</f>
        <v>0</v>
      </c>
      <c r="F513" s="4"/>
      <c r="G513" s="6"/>
      <c r="H513" s="3">
        <f>SUMIFS(H$32:H514,$A$32:$A514,$B513,F$32:F514,"&lt;&gt;"&amp;"ремонт")-SUMIFS(G$32:G514,$A$32:$A514,$B513,F$32:F514,"&lt;&gt;"&amp;"ремонт")</f>
        <v>0</v>
      </c>
      <c r="I513" s="4"/>
      <c r="J513" s="6"/>
      <c r="K513" s="3">
        <f>SUMIFS(K$32:K514,$A$32:$A514,$B513,I$32:I514,"&lt;&gt;"&amp;"ремонт")-SUMIFS(J$32:J514,$A$32:$A514,$B513,I$32:I514,"&lt;&gt;"&amp;"ремонт")</f>
        <v>0</v>
      </c>
      <c r="L513" s="4"/>
      <c r="M513" s="6"/>
      <c r="N513" s="3">
        <f>SUMIFS(N$32:N514,$A$32:$A514,$B513,L$32:L514,"&lt;&gt;"&amp;"ремонт")-SUMIFS(M$32:M514,$A$32:$A514,$B513,L$32:L514,"&lt;&gt;"&amp;"ремонт")</f>
        <v>0</v>
      </c>
      <c r="O513" s="4"/>
      <c r="P513" s="6"/>
      <c r="Q513" s="3">
        <f>SUMIFS(Q$32:Q514,$A$32:$A514,$B513,O$32:O514,"&lt;&gt;"&amp;"ремонт")-SUMIFS(P$32:P514,$A$32:$A514,$B513,O$32:O514,"&lt;&gt;"&amp;"ремонт")</f>
        <v>0</v>
      </c>
      <c r="R513" s="52" t="str">
        <f t="shared" si="44"/>
        <v/>
      </c>
      <c r="S513" s="53" t="str">
        <f t="shared" si="45"/>
        <v/>
      </c>
      <c r="T513" s="54" t="str">
        <f t="shared" si="46"/>
        <v/>
      </c>
      <c r="U513" s="54" t="str">
        <f t="shared" si="47"/>
        <v/>
      </c>
      <c r="V513" s="54" t="str">
        <f t="shared" si="48"/>
        <v/>
      </c>
    </row>
    <row r="514" spans="1:22" x14ac:dyDescent="0.25">
      <c r="A514" s="50">
        <f>MAX(B$2:B514)</f>
        <v>42074</v>
      </c>
      <c r="B514" s="56">
        <f t="shared" si="43"/>
        <v>512</v>
      </c>
      <c r="C514" s="4"/>
      <c r="D514" s="6"/>
      <c r="E514" s="3">
        <f>SUMIFS(E$32:E515,$A$32:$A515,$B514,C$32:C515,"&lt;&gt;"&amp;"ремонт")-SUMIFS(D$32:D515,$A$32:$A515,$B514,C$32:C515,"&lt;&gt;"&amp;"ремонт")</f>
        <v>0</v>
      </c>
      <c r="F514" s="4"/>
      <c r="G514" s="6"/>
      <c r="H514" s="3">
        <f>SUMIFS(H$32:H515,$A$32:$A515,$B514,F$32:F515,"&lt;&gt;"&amp;"ремонт")-SUMIFS(G$32:G515,$A$32:$A515,$B514,F$32:F515,"&lt;&gt;"&amp;"ремонт")</f>
        <v>0</v>
      </c>
      <c r="I514" s="4"/>
      <c r="J514" s="6"/>
      <c r="K514" s="3">
        <f>SUMIFS(K$32:K515,$A$32:$A515,$B514,I$32:I515,"&lt;&gt;"&amp;"ремонт")-SUMIFS(J$32:J515,$A$32:$A515,$B514,I$32:I515,"&lt;&gt;"&amp;"ремонт")</f>
        <v>0</v>
      </c>
      <c r="L514" s="4"/>
      <c r="M514" s="6"/>
      <c r="N514" s="3">
        <f>SUMIFS(N$32:N515,$A$32:$A515,$B514,L$32:L515,"&lt;&gt;"&amp;"ремонт")-SUMIFS(M$32:M515,$A$32:$A515,$B514,L$32:L515,"&lt;&gt;"&amp;"ремонт")</f>
        <v>0</v>
      </c>
      <c r="O514" s="4"/>
      <c r="P514" s="6"/>
      <c r="Q514" s="3">
        <f>SUMIFS(Q$32:Q515,$A$32:$A515,$B514,O$32:O515,"&lt;&gt;"&amp;"ремонт")-SUMIFS(P$32:P515,$A$32:$A515,$B514,O$32:O515,"&lt;&gt;"&amp;"ремонт")</f>
        <v>0</v>
      </c>
      <c r="R514" s="52" t="str">
        <f t="shared" si="44"/>
        <v/>
      </c>
      <c r="S514" s="53" t="str">
        <f t="shared" si="45"/>
        <v/>
      </c>
      <c r="T514" s="54" t="str">
        <f t="shared" si="46"/>
        <v/>
      </c>
      <c r="U514" s="54" t="str">
        <f t="shared" si="47"/>
        <v/>
      </c>
      <c r="V514" s="54" t="str">
        <f t="shared" si="48"/>
        <v/>
      </c>
    </row>
    <row r="515" spans="1:22" x14ac:dyDescent="0.25">
      <c r="A515" s="50">
        <f>MAX(B$2:B515)</f>
        <v>42074</v>
      </c>
      <c r="B515" s="56">
        <f t="shared" si="43"/>
        <v>513</v>
      </c>
      <c r="C515" s="4"/>
      <c r="D515" s="6"/>
      <c r="E515" s="3">
        <f>SUMIFS(E$32:E516,$A$32:$A516,$B515,C$32:C516,"&lt;&gt;"&amp;"ремонт")-SUMIFS(D$32:D516,$A$32:$A516,$B515,C$32:C516,"&lt;&gt;"&amp;"ремонт")</f>
        <v>0</v>
      </c>
      <c r="F515" s="4"/>
      <c r="G515" s="6"/>
      <c r="H515" s="3">
        <f>SUMIFS(H$32:H516,$A$32:$A516,$B515,F$32:F516,"&lt;&gt;"&amp;"ремонт")-SUMIFS(G$32:G516,$A$32:$A516,$B515,F$32:F516,"&lt;&gt;"&amp;"ремонт")</f>
        <v>0</v>
      </c>
      <c r="I515" s="4"/>
      <c r="J515" s="6"/>
      <c r="K515" s="3">
        <f>SUMIFS(K$32:K516,$A$32:$A516,$B515,I$32:I516,"&lt;&gt;"&amp;"ремонт")-SUMIFS(J$32:J516,$A$32:$A516,$B515,I$32:I516,"&lt;&gt;"&amp;"ремонт")</f>
        <v>0</v>
      </c>
      <c r="L515" s="4"/>
      <c r="M515" s="6"/>
      <c r="N515" s="3">
        <f>SUMIFS(N$32:N516,$A$32:$A516,$B515,L$32:L516,"&lt;&gt;"&amp;"ремонт")-SUMIFS(M$32:M516,$A$32:$A516,$B515,L$32:L516,"&lt;&gt;"&amp;"ремонт")</f>
        <v>0</v>
      </c>
      <c r="O515" s="4"/>
      <c r="P515" s="6"/>
      <c r="Q515" s="3">
        <f>SUMIFS(Q$32:Q516,$A$32:$A516,$B515,O$32:O516,"&lt;&gt;"&amp;"ремонт")-SUMIFS(P$32:P516,$A$32:$A516,$B515,O$32:O516,"&lt;&gt;"&amp;"ремонт")</f>
        <v>0</v>
      </c>
      <c r="R515" s="52" t="str">
        <f t="shared" si="44"/>
        <v/>
      </c>
      <c r="S515" s="53" t="str">
        <f t="shared" si="45"/>
        <v/>
      </c>
      <c r="T515" s="54" t="str">
        <f t="shared" si="46"/>
        <v/>
      </c>
      <c r="U515" s="54" t="str">
        <f t="shared" si="47"/>
        <v/>
      </c>
      <c r="V515" s="54" t="str">
        <f t="shared" si="48"/>
        <v/>
      </c>
    </row>
    <row r="516" spans="1:22" x14ac:dyDescent="0.25">
      <c r="A516" s="50">
        <f>MAX(B$2:B516)</f>
        <v>42074</v>
      </c>
      <c r="B516" s="56">
        <f t="shared" si="43"/>
        <v>514</v>
      </c>
      <c r="C516" s="4"/>
      <c r="D516" s="6"/>
      <c r="E516" s="3">
        <f>SUMIFS(E$32:E517,$A$32:$A517,$B516,C$32:C517,"&lt;&gt;"&amp;"ремонт")-SUMIFS(D$32:D517,$A$32:$A517,$B516,C$32:C517,"&lt;&gt;"&amp;"ремонт")</f>
        <v>0</v>
      </c>
      <c r="F516" s="4"/>
      <c r="G516" s="6"/>
      <c r="H516" s="3">
        <f>SUMIFS(H$32:H517,$A$32:$A517,$B516,F$32:F517,"&lt;&gt;"&amp;"ремонт")-SUMIFS(G$32:G517,$A$32:$A517,$B516,F$32:F517,"&lt;&gt;"&amp;"ремонт")</f>
        <v>0</v>
      </c>
      <c r="I516" s="4"/>
      <c r="J516" s="6"/>
      <c r="K516" s="3">
        <f>SUMIFS(K$32:K517,$A$32:$A517,$B516,I$32:I517,"&lt;&gt;"&amp;"ремонт")-SUMIFS(J$32:J517,$A$32:$A517,$B516,I$32:I517,"&lt;&gt;"&amp;"ремонт")</f>
        <v>0</v>
      </c>
      <c r="L516" s="4"/>
      <c r="M516" s="6"/>
      <c r="N516" s="3">
        <f>SUMIFS(N$32:N517,$A$32:$A517,$B516,L$32:L517,"&lt;&gt;"&amp;"ремонт")-SUMIFS(M$32:M517,$A$32:$A517,$B516,L$32:L517,"&lt;&gt;"&amp;"ремонт")</f>
        <v>0</v>
      </c>
      <c r="O516" s="4"/>
      <c r="P516" s="6"/>
      <c r="Q516" s="3">
        <f>SUMIFS(Q$32:Q517,$A$32:$A517,$B516,O$32:O517,"&lt;&gt;"&amp;"ремонт")-SUMIFS(P$32:P517,$A$32:$A517,$B516,O$32:O517,"&lt;&gt;"&amp;"ремонт")</f>
        <v>0</v>
      </c>
      <c r="R516" s="52" t="str">
        <f t="shared" si="44"/>
        <v/>
      </c>
      <c r="S516" s="53" t="str">
        <f t="shared" si="45"/>
        <v/>
      </c>
      <c r="T516" s="54" t="str">
        <f t="shared" si="46"/>
        <v/>
      </c>
      <c r="U516" s="54" t="str">
        <f t="shared" si="47"/>
        <v/>
      </c>
      <c r="V516" s="54" t="str">
        <f t="shared" si="48"/>
        <v/>
      </c>
    </row>
    <row r="517" spans="1:22" x14ac:dyDescent="0.25">
      <c r="A517" s="50">
        <f>MAX(B$2:B517)</f>
        <v>42074</v>
      </c>
      <c r="B517" s="56">
        <f t="shared" si="43"/>
        <v>515</v>
      </c>
      <c r="C517" s="4"/>
      <c r="D517" s="6"/>
      <c r="E517" s="3">
        <f>SUMIFS(E$32:E518,$A$32:$A518,$B517,C$32:C518,"&lt;&gt;"&amp;"ремонт")-SUMIFS(D$32:D518,$A$32:$A518,$B517,C$32:C518,"&lt;&gt;"&amp;"ремонт")</f>
        <v>0</v>
      </c>
      <c r="F517" s="4"/>
      <c r="G517" s="6"/>
      <c r="H517" s="3">
        <f>SUMIFS(H$32:H518,$A$32:$A518,$B517,F$32:F518,"&lt;&gt;"&amp;"ремонт")-SUMIFS(G$32:G518,$A$32:$A518,$B517,F$32:F518,"&lt;&gt;"&amp;"ремонт")</f>
        <v>0</v>
      </c>
      <c r="I517" s="4"/>
      <c r="J517" s="6"/>
      <c r="K517" s="3">
        <f>SUMIFS(K$32:K518,$A$32:$A518,$B517,I$32:I518,"&lt;&gt;"&amp;"ремонт")-SUMIFS(J$32:J518,$A$32:$A518,$B517,I$32:I518,"&lt;&gt;"&amp;"ремонт")</f>
        <v>0</v>
      </c>
      <c r="L517" s="4"/>
      <c r="M517" s="6"/>
      <c r="N517" s="3">
        <f>SUMIFS(N$32:N518,$A$32:$A518,$B517,L$32:L518,"&lt;&gt;"&amp;"ремонт")-SUMIFS(M$32:M518,$A$32:$A518,$B517,L$32:L518,"&lt;&gt;"&amp;"ремонт")</f>
        <v>0</v>
      </c>
      <c r="O517" s="4"/>
      <c r="P517" s="6"/>
      <c r="Q517" s="3">
        <f>SUMIFS(Q$32:Q518,$A$32:$A518,$B517,O$32:O518,"&lt;&gt;"&amp;"ремонт")-SUMIFS(P$32:P518,$A$32:$A518,$B517,O$32:O518,"&lt;&gt;"&amp;"ремонт")</f>
        <v>0</v>
      </c>
      <c r="R517" s="52" t="str">
        <f t="shared" si="44"/>
        <v/>
      </c>
      <c r="S517" s="53" t="str">
        <f t="shared" si="45"/>
        <v/>
      </c>
      <c r="T517" s="54" t="str">
        <f t="shared" si="46"/>
        <v/>
      </c>
      <c r="U517" s="54" t="str">
        <f t="shared" si="47"/>
        <v/>
      </c>
      <c r="V517" s="54" t="str">
        <f t="shared" si="48"/>
        <v/>
      </c>
    </row>
    <row r="518" spans="1:22" x14ac:dyDescent="0.25">
      <c r="A518" s="50">
        <f>MAX(B$2:B518)</f>
        <v>42074</v>
      </c>
      <c r="B518" s="56">
        <f t="shared" si="43"/>
        <v>516</v>
      </c>
      <c r="C518" s="4"/>
      <c r="D518" s="6"/>
      <c r="E518" s="3">
        <f>SUMIFS(E$32:E519,$A$32:$A519,$B518,C$32:C519,"&lt;&gt;"&amp;"ремонт")-SUMIFS(D$32:D519,$A$32:$A519,$B518,C$32:C519,"&lt;&gt;"&amp;"ремонт")</f>
        <v>0</v>
      </c>
      <c r="F518" s="4"/>
      <c r="G518" s="6"/>
      <c r="H518" s="3">
        <f>SUMIFS(H$32:H519,$A$32:$A519,$B518,F$32:F519,"&lt;&gt;"&amp;"ремонт")-SUMIFS(G$32:G519,$A$32:$A519,$B518,F$32:F519,"&lt;&gt;"&amp;"ремонт")</f>
        <v>0</v>
      </c>
      <c r="I518" s="4"/>
      <c r="J518" s="6"/>
      <c r="K518" s="3">
        <f>SUMIFS(K$32:K519,$A$32:$A519,$B518,I$32:I519,"&lt;&gt;"&amp;"ремонт")-SUMIFS(J$32:J519,$A$32:$A519,$B518,I$32:I519,"&lt;&gt;"&amp;"ремонт")</f>
        <v>0</v>
      </c>
      <c r="L518" s="4"/>
      <c r="M518" s="6"/>
      <c r="N518" s="3">
        <f>SUMIFS(N$32:N519,$A$32:$A519,$B518,L$32:L519,"&lt;&gt;"&amp;"ремонт")-SUMIFS(M$32:M519,$A$32:$A519,$B518,L$32:L519,"&lt;&gt;"&amp;"ремонт")</f>
        <v>0</v>
      </c>
      <c r="O518" s="4"/>
      <c r="P518" s="6"/>
      <c r="Q518" s="3">
        <f>SUMIFS(Q$32:Q519,$A$32:$A519,$B518,O$32:O519,"&lt;&gt;"&amp;"ремонт")-SUMIFS(P$32:P519,$A$32:$A519,$B518,O$32:O519,"&lt;&gt;"&amp;"ремонт")</f>
        <v>0</v>
      </c>
      <c r="R518" s="52" t="str">
        <f t="shared" si="44"/>
        <v/>
      </c>
      <c r="S518" s="53" t="str">
        <f t="shared" si="45"/>
        <v/>
      </c>
      <c r="T518" s="54" t="str">
        <f t="shared" si="46"/>
        <v/>
      </c>
      <c r="U518" s="54" t="str">
        <f t="shared" si="47"/>
        <v/>
      </c>
      <c r="V518" s="54" t="str">
        <f t="shared" si="48"/>
        <v/>
      </c>
    </row>
    <row r="519" spans="1:22" x14ac:dyDescent="0.25">
      <c r="A519" s="50">
        <f>MAX(B$2:B519)</f>
        <v>42074</v>
      </c>
      <c r="B519" s="56">
        <f t="shared" ref="B519:B582" si="49">IF(B518&gt;1000,1,B518+1)</f>
        <v>517</v>
      </c>
      <c r="C519" s="4"/>
      <c r="D519" s="6"/>
      <c r="E519" s="3">
        <f>SUMIFS(E$32:E520,$A$32:$A520,$B519,C$32:C520,"&lt;&gt;"&amp;"ремонт")-SUMIFS(D$32:D520,$A$32:$A520,$B519,C$32:C520,"&lt;&gt;"&amp;"ремонт")</f>
        <v>0</v>
      </c>
      <c r="F519" s="4"/>
      <c r="G519" s="6"/>
      <c r="H519" s="3">
        <f>SUMIFS(H$32:H520,$A$32:$A520,$B519,F$32:F520,"&lt;&gt;"&amp;"ремонт")-SUMIFS(G$32:G520,$A$32:$A520,$B519,F$32:F520,"&lt;&gt;"&amp;"ремонт")</f>
        <v>0</v>
      </c>
      <c r="I519" s="4"/>
      <c r="J519" s="6"/>
      <c r="K519" s="3">
        <f>SUMIFS(K$32:K520,$A$32:$A520,$B519,I$32:I520,"&lt;&gt;"&amp;"ремонт")-SUMIFS(J$32:J520,$A$32:$A520,$B519,I$32:I520,"&lt;&gt;"&amp;"ремонт")</f>
        <v>0</v>
      </c>
      <c r="L519" s="4"/>
      <c r="M519" s="6"/>
      <c r="N519" s="3">
        <f>SUMIFS(N$32:N520,$A$32:$A520,$B519,L$32:L520,"&lt;&gt;"&amp;"ремонт")-SUMIFS(M$32:M520,$A$32:$A520,$B519,L$32:L520,"&lt;&gt;"&amp;"ремонт")</f>
        <v>0</v>
      </c>
      <c r="O519" s="4"/>
      <c r="P519" s="6"/>
      <c r="Q519" s="3">
        <f>SUMIFS(Q$32:Q520,$A$32:$A520,$B519,O$32:O520,"&lt;&gt;"&amp;"ремонт")-SUMIFS(P$32:P520,$A$32:$A520,$B519,O$32:O520,"&lt;&gt;"&amp;"ремонт")</f>
        <v>0</v>
      </c>
      <c r="R519" s="52" t="str">
        <f t="shared" ref="R519:R582" si="50">IF($B519=$A519,IF(SUMIFS($E$2:$E$32,$C$2:$C$32,"ремонт",$A$2:$A$32,$B519)-SUMIFS($D$2:$D$32,$C$2:$C$32,"ремонт",$A$2:$A$32,$B519)=0,"",SUMIFS($E$2:$E$32,$C$2:$C$32,"ремонт",$A$2:$A$32,$B519)-SUMIFS($D$2:$D$32,$C$2:$C$32,"ремонт",$A$2:$A$32,$B519)),"")</f>
        <v/>
      </c>
      <c r="S519" s="53" t="str">
        <f t="shared" ref="S519:S582" si="51">IF($B519=$A519,IF(SUMIFS($H$2:$H$32,$F$2:$F$32,"ремонт",$A$2:$A$32,$B519)-SUMIFS($G$2:$G$32,$F$2:$F$32,"ремонт",$A$2:$A$32,$B519)=0,"",SUMIFS($H$2:$H$32,$F$2:$F$32,"ремонт",$A$2:$A$32,$B519)-SUMIFS($G$2:$G$32,$F$2:$F$32,"ремонт",$A$2:$A$32,$B519)),"")</f>
        <v/>
      </c>
      <c r="T519" s="54" t="str">
        <f t="shared" ref="T519:T582" si="52">IF($B519=$A519,IF(SUMIFS($K$2:$K$32,$I$2:$I$32,"ремонт",$A$2:$A$32,$B519)-SUMIFS($J$2:$J$32,$I$2:$I$32,"ремонт",$A$2:$A$32,$B519)=0,"",SUMIFS($K$2:$K$32,$I$2:$I$32,"ремонт",$A$2:$A$32,$B519)-SUMIFS($J$2:$J$32,$I$2:$I$32,"ремонт",$A$2:$A$32,$B519)),"")</f>
        <v/>
      </c>
      <c r="U519" s="54" t="str">
        <f t="shared" ref="U519:U582" si="53">IF($B519=$A519,IF(SUMIFS($N$2:$N$32,$L$2:$L$32,"ремонт",$A$2:$A$32,$B519)-SUMIFS($M$2:$M$32,$L$2:$L$32,"ремонт",$A$2:$A$32,$B519)=0,"",SUMIFS($N$2:$N$32,$L$2:$L$32,"ремонт",$A$2:$A$32,$B519)-SUMIFS($M$2:$M$32,$L$2:$L$32,"ремонт",$A$2:$A$32,$B519)),"")</f>
        <v/>
      </c>
      <c r="V519" s="54" t="str">
        <f t="shared" ref="V519:V582" si="54">IF($B519=$A519,IF(SUMIFS($Q$2:$Q$32,$O$2:$O$32,"ремонт",$A$2:$A$32,$B519)-SUMIFS($P$2:$P$32,$O$2:$O$32,"ремонт",$A$2:$A$32,$B519)=0,"",SUMIFS($Q$2:$Q$32,$O$2:$O$32,"ремонт",$A$2:$A$32,$B519)-SUMIFS($P$2:$P$32,$O$2:$O$32,"ремонт",$A$2:$A$32,$B519)),"")</f>
        <v/>
      </c>
    </row>
    <row r="520" spans="1:22" x14ac:dyDescent="0.25">
      <c r="A520" s="50">
        <f>MAX(B$2:B520)</f>
        <v>42074</v>
      </c>
      <c r="B520" s="56">
        <f t="shared" si="49"/>
        <v>518</v>
      </c>
      <c r="C520" s="4"/>
      <c r="D520" s="6"/>
      <c r="E520" s="3">
        <f>SUMIFS(E$32:E521,$A$32:$A521,$B520,C$32:C521,"&lt;&gt;"&amp;"ремонт")-SUMIFS(D$32:D521,$A$32:$A521,$B520,C$32:C521,"&lt;&gt;"&amp;"ремонт")</f>
        <v>0</v>
      </c>
      <c r="F520" s="4"/>
      <c r="G520" s="6"/>
      <c r="H520" s="3">
        <f>SUMIFS(H$32:H521,$A$32:$A521,$B520,F$32:F521,"&lt;&gt;"&amp;"ремонт")-SUMIFS(G$32:G521,$A$32:$A521,$B520,F$32:F521,"&lt;&gt;"&amp;"ремонт")</f>
        <v>0</v>
      </c>
      <c r="I520" s="4"/>
      <c r="J520" s="6"/>
      <c r="K520" s="3">
        <f>SUMIFS(K$32:K521,$A$32:$A521,$B520,I$32:I521,"&lt;&gt;"&amp;"ремонт")-SUMIFS(J$32:J521,$A$32:$A521,$B520,I$32:I521,"&lt;&gt;"&amp;"ремонт")</f>
        <v>0</v>
      </c>
      <c r="L520" s="4"/>
      <c r="M520" s="6"/>
      <c r="N520" s="3">
        <f>SUMIFS(N$32:N521,$A$32:$A521,$B520,L$32:L521,"&lt;&gt;"&amp;"ремонт")-SUMIFS(M$32:M521,$A$32:$A521,$B520,L$32:L521,"&lt;&gt;"&amp;"ремонт")</f>
        <v>0</v>
      </c>
      <c r="O520" s="4"/>
      <c r="P520" s="6"/>
      <c r="Q520" s="3">
        <f>SUMIFS(Q$32:Q521,$A$32:$A521,$B520,O$32:O521,"&lt;&gt;"&amp;"ремонт")-SUMIFS(P$32:P521,$A$32:$A521,$B520,O$32:O521,"&lt;&gt;"&amp;"ремонт")</f>
        <v>0</v>
      </c>
      <c r="R520" s="52" t="str">
        <f t="shared" si="50"/>
        <v/>
      </c>
      <c r="S520" s="53" t="str">
        <f t="shared" si="51"/>
        <v/>
      </c>
      <c r="T520" s="54" t="str">
        <f t="shared" si="52"/>
        <v/>
      </c>
      <c r="U520" s="54" t="str">
        <f t="shared" si="53"/>
        <v/>
      </c>
      <c r="V520" s="54" t="str">
        <f t="shared" si="54"/>
        <v/>
      </c>
    </row>
    <row r="521" spans="1:22" x14ac:dyDescent="0.25">
      <c r="A521" s="50">
        <f>MAX(B$2:B521)</f>
        <v>42074</v>
      </c>
      <c r="B521" s="56">
        <f t="shared" si="49"/>
        <v>519</v>
      </c>
      <c r="C521" s="4"/>
      <c r="D521" s="6"/>
      <c r="E521" s="3">
        <f>SUMIFS(E$32:E522,$A$32:$A522,$B521,C$32:C522,"&lt;&gt;"&amp;"ремонт")-SUMIFS(D$32:D522,$A$32:$A522,$B521,C$32:C522,"&lt;&gt;"&amp;"ремонт")</f>
        <v>0</v>
      </c>
      <c r="F521" s="4"/>
      <c r="G521" s="6"/>
      <c r="H521" s="3">
        <f>SUMIFS(H$32:H522,$A$32:$A522,$B521,F$32:F522,"&lt;&gt;"&amp;"ремонт")-SUMIFS(G$32:G522,$A$32:$A522,$B521,F$32:F522,"&lt;&gt;"&amp;"ремонт")</f>
        <v>0</v>
      </c>
      <c r="I521" s="4"/>
      <c r="J521" s="6"/>
      <c r="K521" s="3">
        <f>SUMIFS(K$32:K522,$A$32:$A522,$B521,I$32:I522,"&lt;&gt;"&amp;"ремонт")-SUMIFS(J$32:J522,$A$32:$A522,$B521,I$32:I522,"&lt;&gt;"&amp;"ремонт")</f>
        <v>0</v>
      </c>
      <c r="L521" s="4"/>
      <c r="M521" s="6"/>
      <c r="N521" s="3">
        <f>SUMIFS(N$32:N522,$A$32:$A522,$B521,L$32:L522,"&lt;&gt;"&amp;"ремонт")-SUMIFS(M$32:M522,$A$32:$A522,$B521,L$32:L522,"&lt;&gt;"&amp;"ремонт")</f>
        <v>0</v>
      </c>
      <c r="O521" s="4"/>
      <c r="P521" s="6"/>
      <c r="Q521" s="3">
        <f>SUMIFS(Q$32:Q522,$A$32:$A522,$B521,O$32:O522,"&lt;&gt;"&amp;"ремонт")-SUMIFS(P$32:P522,$A$32:$A522,$B521,O$32:O522,"&lt;&gt;"&amp;"ремонт")</f>
        <v>0</v>
      </c>
      <c r="R521" s="52" t="str">
        <f t="shared" si="50"/>
        <v/>
      </c>
      <c r="S521" s="53" t="str">
        <f t="shared" si="51"/>
        <v/>
      </c>
      <c r="T521" s="54" t="str">
        <f t="shared" si="52"/>
        <v/>
      </c>
      <c r="U521" s="54" t="str">
        <f t="shared" si="53"/>
        <v/>
      </c>
      <c r="V521" s="54" t="str">
        <f t="shared" si="54"/>
        <v/>
      </c>
    </row>
    <row r="522" spans="1:22" x14ac:dyDescent="0.25">
      <c r="A522" s="50">
        <f>MAX(B$2:B522)</f>
        <v>42074</v>
      </c>
      <c r="B522" s="56">
        <f t="shared" si="49"/>
        <v>520</v>
      </c>
      <c r="C522" s="4"/>
      <c r="D522" s="6"/>
      <c r="E522" s="3">
        <f>SUMIFS(E$32:E523,$A$32:$A523,$B522,C$32:C523,"&lt;&gt;"&amp;"ремонт")-SUMIFS(D$32:D523,$A$32:$A523,$B522,C$32:C523,"&lt;&gt;"&amp;"ремонт")</f>
        <v>0</v>
      </c>
      <c r="F522" s="4"/>
      <c r="G522" s="6"/>
      <c r="H522" s="3">
        <f>SUMIFS(H$32:H523,$A$32:$A523,$B522,F$32:F523,"&lt;&gt;"&amp;"ремонт")-SUMIFS(G$32:G523,$A$32:$A523,$B522,F$32:F523,"&lt;&gt;"&amp;"ремонт")</f>
        <v>0</v>
      </c>
      <c r="I522" s="4"/>
      <c r="J522" s="6"/>
      <c r="K522" s="3">
        <f>SUMIFS(K$32:K523,$A$32:$A523,$B522,I$32:I523,"&lt;&gt;"&amp;"ремонт")-SUMIFS(J$32:J523,$A$32:$A523,$B522,I$32:I523,"&lt;&gt;"&amp;"ремонт")</f>
        <v>0</v>
      </c>
      <c r="L522" s="4"/>
      <c r="M522" s="6"/>
      <c r="N522" s="3">
        <f>SUMIFS(N$32:N523,$A$32:$A523,$B522,L$32:L523,"&lt;&gt;"&amp;"ремонт")-SUMIFS(M$32:M523,$A$32:$A523,$B522,L$32:L523,"&lt;&gt;"&amp;"ремонт")</f>
        <v>0</v>
      </c>
      <c r="O522" s="4"/>
      <c r="P522" s="6"/>
      <c r="Q522" s="3">
        <f>SUMIFS(Q$32:Q523,$A$32:$A523,$B522,O$32:O523,"&lt;&gt;"&amp;"ремонт")-SUMIFS(P$32:P523,$A$32:$A523,$B522,O$32:O523,"&lt;&gt;"&amp;"ремонт")</f>
        <v>0</v>
      </c>
      <c r="R522" s="52" t="str">
        <f t="shared" si="50"/>
        <v/>
      </c>
      <c r="S522" s="53" t="str">
        <f t="shared" si="51"/>
        <v/>
      </c>
      <c r="T522" s="54" t="str">
        <f t="shared" si="52"/>
        <v/>
      </c>
      <c r="U522" s="54" t="str">
        <f t="shared" si="53"/>
        <v/>
      </c>
      <c r="V522" s="54" t="str">
        <f t="shared" si="54"/>
        <v/>
      </c>
    </row>
    <row r="523" spans="1:22" x14ac:dyDescent="0.25">
      <c r="A523" s="50">
        <f>MAX(B$2:B523)</f>
        <v>42074</v>
      </c>
      <c r="B523" s="56">
        <f t="shared" si="49"/>
        <v>521</v>
      </c>
      <c r="C523" s="4"/>
      <c r="D523" s="6"/>
      <c r="E523" s="3">
        <f>SUMIFS(E$32:E524,$A$32:$A524,$B523,C$32:C524,"&lt;&gt;"&amp;"ремонт")-SUMIFS(D$32:D524,$A$32:$A524,$B523,C$32:C524,"&lt;&gt;"&amp;"ремонт")</f>
        <v>0</v>
      </c>
      <c r="F523" s="4"/>
      <c r="G523" s="6"/>
      <c r="H523" s="3">
        <f>SUMIFS(H$32:H524,$A$32:$A524,$B523,F$32:F524,"&lt;&gt;"&amp;"ремонт")-SUMIFS(G$32:G524,$A$32:$A524,$B523,F$32:F524,"&lt;&gt;"&amp;"ремонт")</f>
        <v>0</v>
      </c>
      <c r="I523" s="4"/>
      <c r="J523" s="6"/>
      <c r="K523" s="3">
        <f>SUMIFS(K$32:K524,$A$32:$A524,$B523,I$32:I524,"&lt;&gt;"&amp;"ремонт")-SUMIFS(J$32:J524,$A$32:$A524,$B523,I$32:I524,"&lt;&gt;"&amp;"ремонт")</f>
        <v>0</v>
      </c>
      <c r="L523" s="4"/>
      <c r="M523" s="6"/>
      <c r="N523" s="3">
        <f>SUMIFS(N$32:N524,$A$32:$A524,$B523,L$32:L524,"&lt;&gt;"&amp;"ремонт")-SUMIFS(M$32:M524,$A$32:$A524,$B523,L$32:L524,"&lt;&gt;"&amp;"ремонт")</f>
        <v>0</v>
      </c>
      <c r="O523" s="4"/>
      <c r="P523" s="6"/>
      <c r="Q523" s="3">
        <f>SUMIFS(Q$32:Q524,$A$32:$A524,$B523,O$32:O524,"&lt;&gt;"&amp;"ремонт")-SUMIFS(P$32:P524,$A$32:$A524,$B523,O$32:O524,"&lt;&gt;"&amp;"ремонт")</f>
        <v>0</v>
      </c>
      <c r="R523" s="52" t="str">
        <f t="shared" si="50"/>
        <v/>
      </c>
      <c r="S523" s="53" t="str">
        <f t="shared" si="51"/>
        <v/>
      </c>
      <c r="T523" s="54" t="str">
        <f t="shared" si="52"/>
        <v/>
      </c>
      <c r="U523" s="54" t="str">
        <f t="shared" si="53"/>
        <v/>
      </c>
      <c r="V523" s="54" t="str">
        <f t="shared" si="54"/>
        <v/>
      </c>
    </row>
    <row r="524" spans="1:22" x14ac:dyDescent="0.25">
      <c r="A524" s="50">
        <f>MAX(B$2:B524)</f>
        <v>42074</v>
      </c>
      <c r="B524" s="56">
        <f t="shared" si="49"/>
        <v>522</v>
      </c>
      <c r="C524" s="4"/>
      <c r="D524" s="6"/>
      <c r="E524" s="3">
        <f>SUMIFS(E$32:E525,$A$32:$A525,$B524,C$32:C525,"&lt;&gt;"&amp;"ремонт")-SUMIFS(D$32:D525,$A$32:$A525,$B524,C$32:C525,"&lt;&gt;"&amp;"ремонт")</f>
        <v>0</v>
      </c>
      <c r="F524" s="4"/>
      <c r="G524" s="6"/>
      <c r="H524" s="3">
        <f>SUMIFS(H$32:H525,$A$32:$A525,$B524,F$32:F525,"&lt;&gt;"&amp;"ремонт")-SUMIFS(G$32:G525,$A$32:$A525,$B524,F$32:F525,"&lt;&gt;"&amp;"ремонт")</f>
        <v>0</v>
      </c>
      <c r="I524" s="4"/>
      <c r="J524" s="6"/>
      <c r="K524" s="3">
        <f>SUMIFS(K$32:K525,$A$32:$A525,$B524,I$32:I525,"&lt;&gt;"&amp;"ремонт")-SUMIFS(J$32:J525,$A$32:$A525,$B524,I$32:I525,"&lt;&gt;"&amp;"ремонт")</f>
        <v>0</v>
      </c>
      <c r="L524" s="4"/>
      <c r="M524" s="6"/>
      <c r="N524" s="3">
        <f>SUMIFS(N$32:N525,$A$32:$A525,$B524,L$32:L525,"&lt;&gt;"&amp;"ремонт")-SUMIFS(M$32:M525,$A$32:$A525,$B524,L$32:L525,"&lt;&gt;"&amp;"ремонт")</f>
        <v>0</v>
      </c>
      <c r="O524" s="4"/>
      <c r="P524" s="6"/>
      <c r="Q524" s="3">
        <f>SUMIFS(Q$32:Q525,$A$32:$A525,$B524,O$32:O525,"&lt;&gt;"&amp;"ремонт")-SUMIFS(P$32:P525,$A$32:$A525,$B524,O$32:O525,"&lt;&gt;"&amp;"ремонт")</f>
        <v>0</v>
      </c>
      <c r="R524" s="52" t="str">
        <f t="shared" si="50"/>
        <v/>
      </c>
      <c r="S524" s="53" t="str">
        <f t="shared" si="51"/>
        <v/>
      </c>
      <c r="T524" s="54" t="str">
        <f t="shared" si="52"/>
        <v/>
      </c>
      <c r="U524" s="54" t="str">
        <f t="shared" si="53"/>
        <v/>
      </c>
      <c r="V524" s="54" t="str">
        <f t="shared" si="54"/>
        <v/>
      </c>
    </row>
    <row r="525" spans="1:22" x14ac:dyDescent="0.25">
      <c r="A525" s="50">
        <f>MAX(B$2:B525)</f>
        <v>42074</v>
      </c>
      <c r="B525" s="56">
        <f t="shared" si="49"/>
        <v>523</v>
      </c>
      <c r="C525" s="4"/>
      <c r="D525" s="6"/>
      <c r="E525" s="3">
        <f>SUMIFS(E$32:E526,$A$32:$A526,$B525,C$32:C526,"&lt;&gt;"&amp;"ремонт")-SUMIFS(D$32:D526,$A$32:$A526,$B525,C$32:C526,"&lt;&gt;"&amp;"ремонт")</f>
        <v>0</v>
      </c>
      <c r="F525" s="4"/>
      <c r="G525" s="6"/>
      <c r="H525" s="3">
        <f>SUMIFS(H$32:H526,$A$32:$A526,$B525,F$32:F526,"&lt;&gt;"&amp;"ремонт")-SUMIFS(G$32:G526,$A$32:$A526,$B525,F$32:F526,"&lt;&gt;"&amp;"ремонт")</f>
        <v>0</v>
      </c>
      <c r="I525" s="4"/>
      <c r="J525" s="6"/>
      <c r="K525" s="3">
        <f>SUMIFS(K$32:K526,$A$32:$A526,$B525,I$32:I526,"&lt;&gt;"&amp;"ремонт")-SUMIFS(J$32:J526,$A$32:$A526,$B525,I$32:I526,"&lt;&gt;"&amp;"ремонт")</f>
        <v>0</v>
      </c>
      <c r="L525" s="4"/>
      <c r="M525" s="6"/>
      <c r="N525" s="3">
        <f>SUMIFS(N$32:N526,$A$32:$A526,$B525,L$32:L526,"&lt;&gt;"&amp;"ремонт")-SUMIFS(M$32:M526,$A$32:$A526,$B525,L$32:L526,"&lt;&gt;"&amp;"ремонт")</f>
        <v>0</v>
      </c>
      <c r="O525" s="4"/>
      <c r="P525" s="6"/>
      <c r="Q525" s="3">
        <f>SUMIFS(Q$32:Q526,$A$32:$A526,$B525,O$32:O526,"&lt;&gt;"&amp;"ремонт")-SUMIFS(P$32:P526,$A$32:$A526,$B525,O$32:O526,"&lt;&gt;"&amp;"ремонт")</f>
        <v>0</v>
      </c>
      <c r="R525" s="52" t="str">
        <f t="shared" si="50"/>
        <v/>
      </c>
      <c r="S525" s="53" t="str">
        <f t="shared" si="51"/>
        <v/>
      </c>
      <c r="T525" s="54" t="str">
        <f t="shared" si="52"/>
        <v/>
      </c>
      <c r="U525" s="54" t="str">
        <f t="shared" si="53"/>
        <v/>
      </c>
      <c r="V525" s="54" t="str">
        <f t="shared" si="54"/>
        <v/>
      </c>
    </row>
    <row r="526" spans="1:22" x14ac:dyDescent="0.25">
      <c r="A526" s="50">
        <f>MAX(B$2:B526)</f>
        <v>42074</v>
      </c>
      <c r="B526" s="56">
        <f t="shared" si="49"/>
        <v>524</v>
      </c>
      <c r="C526" s="4"/>
      <c r="D526" s="6"/>
      <c r="E526" s="3">
        <f>SUMIFS(E$32:E527,$A$32:$A527,$B526,C$32:C527,"&lt;&gt;"&amp;"ремонт")-SUMIFS(D$32:D527,$A$32:$A527,$B526,C$32:C527,"&lt;&gt;"&amp;"ремонт")</f>
        <v>0</v>
      </c>
      <c r="F526" s="4"/>
      <c r="G526" s="6"/>
      <c r="H526" s="3">
        <f>SUMIFS(H$32:H527,$A$32:$A527,$B526,F$32:F527,"&lt;&gt;"&amp;"ремонт")-SUMIFS(G$32:G527,$A$32:$A527,$B526,F$32:F527,"&lt;&gt;"&amp;"ремонт")</f>
        <v>0</v>
      </c>
      <c r="I526" s="4"/>
      <c r="J526" s="6"/>
      <c r="K526" s="3">
        <f>SUMIFS(K$32:K527,$A$32:$A527,$B526,I$32:I527,"&lt;&gt;"&amp;"ремонт")-SUMIFS(J$32:J527,$A$32:$A527,$B526,I$32:I527,"&lt;&gt;"&amp;"ремонт")</f>
        <v>0</v>
      </c>
      <c r="L526" s="4"/>
      <c r="M526" s="6"/>
      <c r="N526" s="3">
        <f>SUMIFS(N$32:N527,$A$32:$A527,$B526,L$32:L527,"&lt;&gt;"&amp;"ремонт")-SUMIFS(M$32:M527,$A$32:$A527,$B526,L$32:L527,"&lt;&gt;"&amp;"ремонт")</f>
        <v>0</v>
      </c>
      <c r="O526" s="4"/>
      <c r="P526" s="6"/>
      <c r="Q526" s="3">
        <f>SUMIFS(Q$32:Q527,$A$32:$A527,$B526,O$32:O527,"&lt;&gt;"&amp;"ремонт")-SUMIFS(P$32:P527,$A$32:$A527,$B526,O$32:O527,"&lt;&gt;"&amp;"ремонт")</f>
        <v>0</v>
      </c>
      <c r="R526" s="52" t="str">
        <f t="shared" si="50"/>
        <v/>
      </c>
      <c r="S526" s="53" t="str">
        <f t="shared" si="51"/>
        <v/>
      </c>
      <c r="T526" s="54" t="str">
        <f t="shared" si="52"/>
        <v/>
      </c>
      <c r="U526" s="54" t="str">
        <f t="shared" si="53"/>
        <v/>
      </c>
      <c r="V526" s="54" t="str">
        <f t="shared" si="54"/>
        <v/>
      </c>
    </row>
    <row r="527" spans="1:22" x14ac:dyDescent="0.25">
      <c r="A527" s="50">
        <f>MAX(B$2:B527)</f>
        <v>42074</v>
      </c>
      <c r="B527" s="56">
        <f t="shared" si="49"/>
        <v>525</v>
      </c>
      <c r="C527" s="4"/>
      <c r="D527" s="6"/>
      <c r="E527" s="3">
        <f>SUMIFS(E$32:E528,$A$32:$A528,$B527,C$32:C528,"&lt;&gt;"&amp;"ремонт")-SUMIFS(D$32:D528,$A$32:$A528,$B527,C$32:C528,"&lt;&gt;"&amp;"ремонт")</f>
        <v>0</v>
      </c>
      <c r="F527" s="4"/>
      <c r="G527" s="6"/>
      <c r="H527" s="3">
        <f>SUMIFS(H$32:H528,$A$32:$A528,$B527,F$32:F528,"&lt;&gt;"&amp;"ремонт")-SUMIFS(G$32:G528,$A$32:$A528,$B527,F$32:F528,"&lt;&gt;"&amp;"ремонт")</f>
        <v>0</v>
      </c>
      <c r="I527" s="4"/>
      <c r="J527" s="6"/>
      <c r="K527" s="3">
        <f>SUMIFS(K$32:K528,$A$32:$A528,$B527,I$32:I528,"&lt;&gt;"&amp;"ремонт")-SUMIFS(J$32:J528,$A$32:$A528,$B527,I$32:I528,"&lt;&gt;"&amp;"ремонт")</f>
        <v>0</v>
      </c>
      <c r="L527" s="4"/>
      <c r="M527" s="6"/>
      <c r="N527" s="3">
        <f>SUMIFS(N$32:N528,$A$32:$A528,$B527,L$32:L528,"&lt;&gt;"&amp;"ремонт")-SUMIFS(M$32:M528,$A$32:$A528,$B527,L$32:L528,"&lt;&gt;"&amp;"ремонт")</f>
        <v>0</v>
      </c>
      <c r="O527" s="4"/>
      <c r="P527" s="6"/>
      <c r="Q527" s="3">
        <f>SUMIFS(Q$32:Q528,$A$32:$A528,$B527,O$32:O528,"&lt;&gt;"&amp;"ремонт")-SUMIFS(P$32:P528,$A$32:$A528,$B527,O$32:O528,"&lt;&gt;"&amp;"ремонт")</f>
        <v>0</v>
      </c>
      <c r="R527" s="52" t="str">
        <f t="shared" si="50"/>
        <v/>
      </c>
      <c r="S527" s="53" t="str">
        <f t="shared" si="51"/>
        <v/>
      </c>
      <c r="T527" s="54" t="str">
        <f t="shared" si="52"/>
        <v/>
      </c>
      <c r="U527" s="54" t="str">
        <f t="shared" si="53"/>
        <v/>
      </c>
      <c r="V527" s="54" t="str">
        <f t="shared" si="54"/>
        <v/>
      </c>
    </row>
    <row r="528" spans="1:22" x14ac:dyDescent="0.25">
      <c r="A528" s="50">
        <f>MAX(B$2:B528)</f>
        <v>42074</v>
      </c>
      <c r="B528" s="56">
        <f t="shared" si="49"/>
        <v>526</v>
      </c>
      <c r="C528" s="4"/>
      <c r="D528" s="6"/>
      <c r="E528" s="3">
        <f>SUMIFS(E$32:E529,$A$32:$A529,$B528,C$32:C529,"&lt;&gt;"&amp;"ремонт")-SUMIFS(D$32:D529,$A$32:$A529,$B528,C$32:C529,"&lt;&gt;"&amp;"ремонт")</f>
        <v>0</v>
      </c>
      <c r="F528" s="4"/>
      <c r="G528" s="6"/>
      <c r="H528" s="3">
        <f>SUMIFS(H$32:H529,$A$32:$A529,$B528,F$32:F529,"&lt;&gt;"&amp;"ремонт")-SUMIFS(G$32:G529,$A$32:$A529,$B528,F$32:F529,"&lt;&gt;"&amp;"ремонт")</f>
        <v>0</v>
      </c>
      <c r="I528" s="4"/>
      <c r="J528" s="6"/>
      <c r="K528" s="3">
        <f>SUMIFS(K$32:K529,$A$32:$A529,$B528,I$32:I529,"&lt;&gt;"&amp;"ремонт")-SUMIFS(J$32:J529,$A$32:$A529,$B528,I$32:I529,"&lt;&gt;"&amp;"ремонт")</f>
        <v>0</v>
      </c>
      <c r="L528" s="4"/>
      <c r="M528" s="6"/>
      <c r="N528" s="3">
        <f>SUMIFS(N$32:N529,$A$32:$A529,$B528,L$32:L529,"&lt;&gt;"&amp;"ремонт")-SUMIFS(M$32:M529,$A$32:$A529,$B528,L$32:L529,"&lt;&gt;"&amp;"ремонт")</f>
        <v>0</v>
      </c>
      <c r="O528" s="4"/>
      <c r="P528" s="6"/>
      <c r="Q528" s="3">
        <f>SUMIFS(Q$32:Q529,$A$32:$A529,$B528,O$32:O529,"&lt;&gt;"&amp;"ремонт")-SUMIFS(P$32:P529,$A$32:$A529,$B528,O$32:O529,"&lt;&gt;"&amp;"ремонт")</f>
        <v>0</v>
      </c>
      <c r="R528" s="52" t="str">
        <f t="shared" si="50"/>
        <v/>
      </c>
      <c r="S528" s="53" t="str">
        <f t="shared" si="51"/>
        <v/>
      </c>
      <c r="T528" s="54" t="str">
        <f t="shared" si="52"/>
        <v/>
      </c>
      <c r="U528" s="54" t="str">
        <f t="shared" si="53"/>
        <v/>
      </c>
      <c r="V528" s="54" t="str">
        <f t="shared" si="54"/>
        <v/>
      </c>
    </row>
    <row r="529" spans="1:22" x14ac:dyDescent="0.25">
      <c r="A529" s="50">
        <f>MAX(B$2:B529)</f>
        <v>42074</v>
      </c>
      <c r="B529" s="56">
        <f t="shared" si="49"/>
        <v>527</v>
      </c>
      <c r="C529" s="4"/>
      <c r="D529" s="6"/>
      <c r="E529" s="3">
        <f>SUMIFS(E$32:E530,$A$32:$A530,$B529,C$32:C530,"&lt;&gt;"&amp;"ремонт")-SUMIFS(D$32:D530,$A$32:$A530,$B529,C$32:C530,"&lt;&gt;"&amp;"ремонт")</f>
        <v>0</v>
      </c>
      <c r="F529" s="4"/>
      <c r="G529" s="6"/>
      <c r="H529" s="3">
        <f>SUMIFS(H$32:H530,$A$32:$A530,$B529,F$32:F530,"&lt;&gt;"&amp;"ремонт")-SUMIFS(G$32:G530,$A$32:$A530,$B529,F$32:F530,"&lt;&gt;"&amp;"ремонт")</f>
        <v>0</v>
      </c>
      <c r="I529" s="4"/>
      <c r="J529" s="6"/>
      <c r="K529" s="3">
        <f>SUMIFS(K$32:K530,$A$32:$A530,$B529,I$32:I530,"&lt;&gt;"&amp;"ремонт")-SUMIFS(J$32:J530,$A$32:$A530,$B529,I$32:I530,"&lt;&gt;"&amp;"ремонт")</f>
        <v>0</v>
      </c>
      <c r="L529" s="4"/>
      <c r="M529" s="6"/>
      <c r="N529" s="3">
        <f>SUMIFS(N$32:N530,$A$32:$A530,$B529,L$32:L530,"&lt;&gt;"&amp;"ремонт")-SUMIFS(M$32:M530,$A$32:$A530,$B529,L$32:L530,"&lt;&gt;"&amp;"ремонт")</f>
        <v>0</v>
      </c>
      <c r="O529" s="4"/>
      <c r="P529" s="6"/>
      <c r="Q529" s="3">
        <f>SUMIFS(Q$32:Q530,$A$32:$A530,$B529,O$32:O530,"&lt;&gt;"&amp;"ремонт")-SUMIFS(P$32:P530,$A$32:$A530,$B529,O$32:O530,"&lt;&gt;"&amp;"ремонт")</f>
        <v>0</v>
      </c>
      <c r="R529" s="52" t="str">
        <f t="shared" si="50"/>
        <v/>
      </c>
      <c r="S529" s="53" t="str">
        <f t="shared" si="51"/>
        <v/>
      </c>
      <c r="T529" s="54" t="str">
        <f t="shared" si="52"/>
        <v/>
      </c>
      <c r="U529" s="54" t="str">
        <f t="shared" si="53"/>
        <v/>
      </c>
      <c r="V529" s="54" t="str">
        <f t="shared" si="54"/>
        <v/>
      </c>
    </row>
    <row r="530" spans="1:22" x14ac:dyDescent="0.25">
      <c r="A530" s="50">
        <f>MAX(B$2:B530)</f>
        <v>42074</v>
      </c>
      <c r="B530" s="56">
        <f t="shared" si="49"/>
        <v>528</v>
      </c>
      <c r="C530" s="4"/>
      <c r="D530" s="6"/>
      <c r="E530" s="3">
        <f>SUMIFS(E$32:E531,$A$32:$A531,$B530,C$32:C531,"&lt;&gt;"&amp;"ремонт")-SUMIFS(D$32:D531,$A$32:$A531,$B530,C$32:C531,"&lt;&gt;"&amp;"ремонт")</f>
        <v>0</v>
      </c>
      <c r="F530" s="4"/>
      <c r="G530" s="6"/>
      <c r="H530" s="3">
        <f>SUMIFS(H$32:H531,$A$32:$A531,$B530,F$32:F531,"&lt;&gt;"&amp;"ремонт")-SUMIFS(G$32:G531,$A$32:$A531,$B530,F$32:F531,"&lt;&gt;"&amp;"ремонт")</f>
        <v>0</v>
      </c>
      <c r="I530" s="4"/>
      <c r="J530" s="6"/>
      <c r="K530" s="3">
        <f>SUMIFS(K$32:K531,$A$32:$A531,$B530,I$32:I531,"&lt;&gt;"&amp;"ремонт")-SUMIFS(J$32:J531,$A$32:$A531,$B530,I$32:I531,"&lt;&gt;"&amp;"ремонт")</f>
        <v>0</v>
      </c>
      <c r="L530" s="4"/>
      <c r="M530" s="6"/>
      <c r="N530" s="3">
        <f>SUMIFS(N$32:N531,$A$32:$A531,$B530,L$32:L531,"&lt;&gt;"&amp;"ремонт")-SUMIFS(M$32:M531,$A$32:$A531,$B530,L$32:L531,"&lt;&gt;"&amp;"ремонт")</f>
        <v>0</v>
      </c>
      <c r="O530" s="4"/>
      <c r="P530" s="6"/>
      <c r="Q530" s="3">
        <f>SUMIFS(Q$32:Q531,$A$32:$A531,$B530,O$32:O531,"&lt;&gt;"&amp;"ремонт")-SUMIFS(P$32:P531,$A$32:$A531,$B530,O$32:O531,"&lt;&gt;"&amp;"ремонт")</f>
        <v>0</v>
      </c>
      <c r="R530" s="52" t="str">
        <f t="shared" si="50"/>
        <v/>
      </c>
      <c r="S530" s="53" t="str">
        <f t="shared" si="51"/>
        <v/>
      </c>
      <c r="T530" s="54" t="str">
        <f t="shared" si="52"/>
        <v/>
      </c>
      <c r="U530" s="54" t="str">
        <f t="shared" si="53"/>
        <v/>
      </c>
      <c r="V530" s="54" t="str">
        <f t="shared" si="54"/>
        <v/>
      </c>
    </row>
    <row r="531" spans="1:22" x14ac:dyDescent="0.25">
      <c r="A531" s="50">
        <f>MAX(B$2:B531)</f>
        <v>42074</v>
      </c>
      <c r="B531" s="56">
        <f t="shared" si="49"/>
        <v>529</v>
      </c>
      <c r="C531" s="4"/>
      <c r="D531" s="6"/>
      <c r="E531" s="3">
        <f>SUMIFS(E$32:E532,$A$32:$A532,$B531,C$32:C532,"&lt;&gt;"&amp;"ремонт")-SUMIFS(D$32:D532,$A$32:$A532,$B531,C$32:C532,"&lt;&gt;"&amp;"ремонт")</f>
        <v>0</v>
      </c>
      <c r="F531" s="4"/>
      <c r="G531" s="6"/>
      <c r="H531" s="3">
        <f>SUMIFS(H$32:H532,$A$32:$A532,$B531,F$32:F532,"&lt;&gt;"&amp;"ремонт")-SUMIFS(G$32:G532,$A$32:$A532,$B531,F$32:F532,"&lt;&gt;"&amp;"ремонт")</f>
        <v>0</v>
      </c>
      <c r="I531" s="4"/>
      <c r="J531" s="6"/>
      <c r="K531" s="3">
        <f>SUMIFS(K$32:K532,$A$32:$A532,$B531,I$32:I532,"&lt;&gt;"&amp;"ремонт")-SUMIFS(J$32:J532,$A$32:$A532,$B531,I$32:I532,"&lt;&gt;"&amp;"ремонт")</f>
        <v>0</v>
      </c>
      <c r="L531" s="4"/>
      <c r="M531" s="6"/>
      <c r="N531" s="3">
        <f>SUMIFS(N$32:N532,$A$32:$A532,$B531,L$32:L532,"&lt;&gt;"&amp;"ремонт")-SUMIFS(M$32:M532,$A$32:$A532,$B531,L$32:L532,"&lt;&gt;"&amp;"ремонт")</f>
        <v>0</v>
      </c>
      <c r="O531" s="4"/>
      <c r="P531" s="6"/>
      <c r="Q531" s="3">
        <f>SUMIFS(Q$32:Q532,$A$32:$A532,$B531,O$32:O532,"&lt;&gt;"&amp;"ремонт")-SUMIFS(P$32:P532,$A$32:$A532,$B531,O$32:O532,"&lt;&gt;"&amp;"ремонт")</f>
        <v>0</v>
      </c>
      <c r="R531" s="52" t="str">
        <f t="shared" si="50"/>
        <v/>
      </c>
      <c r="S531" s="53" t="str">
        <f t="shared" si="51"/>
        <v/>
      </c>
      <c r="T531" s="54" t="str">
        <f t="shared" si="52"/>
        <v/>
      </c>
      <c r="U531" s="54" t="str">
        <f t="shared" si="53"/>
        <v/>
      </c>
      <c r="V531" s="54" t="str">
        <f t="shared" si="54"/>
        <v/>
      </c>
    </row>
    <row r="532" spans="1:22" x14ac:dyDescent="0.25">
      <c r="A532" s="50">
        <f>MAX(B$2:B532)</f>
        <v>42074</v>
      </c>
      <c r="B532" s="56">
        <f t="shared" si="49"/>
        <v>530</v>
      </c>
      <c r="C532" s="4"/>
      <c r="D532" s="6"/>
      <c r="E532" s="3">
        <f>SUMIFS(E$32:E533,$A$32:$A533,$B532,C$32:C533,"&lt;&gt;"&amp;"ремонт")-SUMIFS(D$32:D533,$A$32:$A533,$B532,C$32:C533,"&lt;&gt;"&amp;"ремонт")</f>
        <v>0</v>
      </c>
      <c r="F532" s="4"/>
      <c r="G532" s="6"/>
      <c r="H532" s="3">
        <f>SUMIFS(H$32:H533,$A$32:$A533,$B532,F$32:F533,"&lt;&gt;"&amp;"ремонт")-SUMIFS(G$32:G533,$A$32:$A533,$B532,F$32:F533,"&lt;&gt;"&amp;"ремонт")</f>
        <v>0</v>
      </c>
      <c r="I532" s="4"/>
      <c r="J532" s="6"/>
      <c r="K532" s="3">
        <f>SUMIFS(K$32:K533,$A$32:$A533,$B532,I$32:I533,"&lt;&gt;"&amp;"ремонт")-SUMIFS(J$32:J533,$A$32:$A533,$B532,I$32:I533,"&lt;&gt;"&amp;"ремонт")</f>
        <v>0</v>
      </c>
      <c r="L532" s="4"/>
      <c r="M532" s="6"/>
      <c r="N532" s="3">
        <f>SUMIFS(N$32:N533,$A$32:$A533,$B532,L$32:L533,"&lt;&gt;"&amp;"ремонт")-SUMIFS(M$32:M533,$A$32:$A533,$B532,L$32:L533,"&lt;&gt;"&amp;"ремонт")</f>
        <v>0</v>
      </c>
      <c r="O532" s="4"/>
      <c r="P532" s="6"/>
      <c r="Q532" s="3">
        <f>SUMIFS(Q$32:Q533,$A$32:$A533,$B532,O$32:O533,"&lt;&gt;"&amp;"ремонт")-SUMIFS(P$32:P533,$A$32:$A533,$B532,O$32:O533,"&lt;&gt;"&amp;"ремонт")</f>
        <v>0</v>
      </c>
      <c r="R532" s="52" t="str">
        <f t="shared" si="50"/>
        <v/>
      </c>
      <c r="S532" s="53" t="str">
        <f t="shared" si="51"/>
        <v/>
      </c>
      <c r="T532" s="54" t="str">
        <f t="shared" si="52"/>
        <v/>
      </c>
      <c r="U532" s="54" t="str">
        <f t="shared" si="53"/>
        <v/>
      </c>
      <c r="V532" s="54" t="str">
        <f t="shared" si="54"/>
        <v/>
      </c>
    </row>
    <row r="533" spans="1:22" x14ac:dyDescent="0.25">
      <c r="A533" s="50">
        <f>MAX(B$2:B533)</f>
        <v>42074</v>
      </c>
      <c r="B533" s="56">
        <f t="shared" si="49"/>
        <v>531</v>
      </c>
      <c r="C533" s="4"/>
      <c r="D533" s="6"/>
      <c r="E533" s="3">
        <f>SUMIFS(E$32:E534,$A$32:$A534,$B533,C$32:C534,"&lt;&gt;"&amp;"ремонт")-SUMIFS(D$32:D534,$A$32:$A534,$B533,C$32:C534,"&lt;&gt;"&amp;"ремонт")</f>
        <v>0</v>
      </c>
      <c r="F533" s="4"/>
      <c r="G533" s="6"/>
      <c r="H533" s="3">
        <f>SUMIFS(H$32:H534,$A$32:$A534,$B533,F$32:F534,"&lt;&gt;"&amp;"ремонт")-SUMIFS(G$32:G534,$A$32:$A534,$B533,F$32:F534,"&lt;&gt;"&amp;"ремонт")</f>
        <v>0</v>
      </c>
      <c r="I533" s="4"/>
      <c r="J533" s="6"/>
      <c r="K533" s="3">
        <f>SUMIFS(K$32:K534,$A$32:$A534,$B533,I$32:I534,"&lt;&gt;"&amp;"ремонт")-SUMIFS(J$32:J534,$A$32:$A534,$B533,I$32:I534,"&lt;&gt;"&amp;"ремонт")</f>
        <v>0</v>
      </c>
      <c r="L533" s="4"/>
      <c r="M533" s="6"/>
      <c r="N533" s="3">
        <f>SUMIFS(N$32:N534,$A$32:$A534,$B533,L$32:L534,"&lt;&gt;"&amp;"ремонт")-SUMIFS(M$32:M534,$A$32:$A534,$B533,L$32:L534,"&lt;&gt;"&amp;"ремонт")</f>
        <v>0</v>
      </c>
      <c r="O533" s="4"/>
      <c r="P533" s="6"/>
      <c r="Q533" s="3">
        <f>SUMIFS(Q$32:Q534,$A$32:$A534,$B533,O$32:O534,"&lt;&gt;"&amp;"ремонт")-SUMIFS(P$32:P534,$A$32:$A534,$B533,O$32:O534,"&lt;&gt;"&amp;"ремонт")</f>
        <v>0</v>
      </c>
      <c r="R533" s="52" t="str">
        <f t="shared" si="50"/>
        <v/>
      </c>
      <c r="S533" s="53" t="str">
        <f t="shared" si="51"/>
        <v/>
      </c>
      <c r="T533" s="54" t="str">
        <f t="shared" si="52"/>
        <v/>
      </c>
      <c r="U533" s="54" t="str">
        <f t="shared" si="53"/>
        <v/>
      </c>
      <c r="V533" s="54" t="str">
        <f t="shared" si="54"/>
        <v/>
      </c>
    </row>
    <row r="534" spans="1:22" x14ac:dyDescent="0.25">
      <c r="A534" s="50">
        <f>MAX(B$2:B534)</f>
        <v>42074</v>
      </c>
      <c r="B534" s="56">
        <f t="shared" si="49"/>
        <v>532</v>
      </c>
      <c r="C534" s="4"/>
      <c r="D534" s="6"/>
      <c r="E534" s="3">
        <f>SUMIFS(E$32:E535,$A$32:$A535,$B534,C$32:C535,"&lt;&gt;"&amp;"ремонт")-SUMIFS(D$32:D535,$A$32:$A535,$B534,C$32:C535,"&lt;&gt;"&amp;"ремонт")</f>
        <v>0</v>
      </c>
      <c r="F534" s="4"/>
      <c r="G534" s="6"/>
      <c r="H534" s="3">
        <f>SUMIFS(H$32:H535,$A$32:$A535,$B534,F$32:F535,"&lt;&gt;"&amp;"ремонт")-SUMIFS(G$32:G535,$A$32:$A535,$B534,F$32:F535,"&lt;&gt;"&amp;"ремонт")</f>
        <v>0</v>
      </c>
      <c r="I534" s="4"/>
      <c r="J534" s="6"/>
      <c r="K534" s="3">
        <f>SUMIFS(K$32:K535,$A$32:$A535,$B534,I$32:I535,"&lt;&gt;"&amp;"ремонт")-SUMIFS(J$32:J535,$A$32:$A535,$B534,I$32:I535,"&lt;&gt;"&amp;"ремонт")</f>
        <v>0</v>
      </c>
      <c r="L534" s="4"/>
      <c r="M534" s="6"/>
      <c r="N534" s="3">
        <f>SUMIFS(N$32:N535,$A$32:$A535,$B534,L$32:L535,"&lt;&gt;"&amp;"ремонт")-SUMIFS(M$32:M535,$A$32:$A535,$B534,L$32:L535,"&lt;&gt;"&amp;"ремонт")</f>
        <v>0</v>
      </c>
      <c r="O534" s="4"/>
      <c r="P534" s="6"/>
      <c r="Q534" s="3">
        <f>SUMIFS(Q$32:Q535,$A$32:$A535,$B534,O$32:O535,"&lt;&gt;"&amp;"ремонт")-SUMIFS(P$32:P535,$A$32:$A535,$B534,O$32:O535,"&lt;&gt;"&amp;"ремонт")</f>
        <v>0</v>
      </c>
      <c r="R534" s="52" t="str">
        <f t="shared" si="50"/>
        <v/>
      </c>
      <c r="S534" s="53" t="str">
        <f t="shared" si="51"/>
        <v/>
      </c>
      <c r="T534" s="54" t="str">
        <f t="shared" si="52"/>
        <v/>
      </c>
      <c r="U534" s="54" t="str">
        <f t="shared" si="53"/>
        <v/>
      </c>
      <c r="V534" s="54" t="str">
        <f t="shared" si="54"/>
        <v/>
      </c>
    </row>
    <row r="535" spans="1:22" x14ac:dyDescent="0.25">
      <c r="A535" s="50">
        <f>MAX(B$2:B535)</f>
        <v>42074</v>
      </c>
      <c r="B535" s="56">
        <f t="shared" si="49"/>
        <v>533</v>
      </c>
      <c r="C535" s="4"/>
      <c r="D535" s="6"/>
      <c r="E535" s="3">
        <f>SUMIFS(E$32:E536,$A$32:$A536,$B535,C$32:C536,"&lt;&gt;"&amp;"ремонт")-SUMIFS(D$32:D536,$A$32:$A536,$B535,C$32:C536,"&lt;&gt;"&amp;"ремонт")</f>
        <v>0</v>
      </c>
      <c r="F535" s="4"/>
      <c r="G535" s="6"/>
      <c r="H535" s="3">
        <f>SUMIFS(H$32:H536,$A$32:$A536,$B535,F$32:F536,"&lt;&gt;"&amp;"ремонт")-SUMIFS(G$32:G536,$A$32:$A536,$B535,F$32:F536,"&lt;&gt;"&amp;"ремонт")</f>
        <v>0</v>
      </c>
      <c r="I535" s="4"/>
      <c r="J535" s="6"/>
      <c r="K535" s="3">
        <f>SUMIFS(K$32:K536,$A$32:$A536,$B535,I$32:I536,"&lt;&gt;"&amp;"ремонт")-SUMIFS(J$32:J536,$A$32:$A536,$B535,I$32:I536,"&lt;&gt;"&amp;"ремонт")</f>
        <v>0</v>
      </c>
      <c r="L535" s="4"/>
      <c r="M535" s="6"/>
      <c r="N535" s="3">
        <f>SUMIFS(N$32:N536,$A$32:$A536,$B535,L$32:L536,"&lt;&gt;"&amp;"ремонт")-SUMIFS(M$32:M536,$A$32:$A536,$B535,L$32:L536,"&lt;&gt;"&amp;"ремонт")</f>
        <v>0</v>
      </c>
      <c r="O535" s="4"/>
      <c r="P535" s="6"/>
      <c r="Q535" s="3">
        <f>SUMIFS(Q$32:Q536,$A$32:$A536,$B535,O$32:O536,"&lt;&gt;"&amp;"ремонт")-SUMIFS(P$32:P536,$A$32:$A536,$B535,O$32:O536,"&lt;&gt;"&amp;"ремонт")</f>
        <v>0</v>
      </c>
      <c r="R535" s="52" t="str">
        <f t="shared" si="50"/>
        <v/>
      </c>
      <c r="S535" s="53" t="str">
        <f t="shared" si="51"/>
        <v/>
      </c>
      <c r="T535" s="54" t="str">
        <f t="shared" si="52"/>
        <v/>
      </c>
      <c r="U535" s="54" t="str">
        <f t="shared" si="53"/>
        <v/>
      </c>
      <c r="V535" s="54" t="str">
        <f t="shared" si="54"/>
        <v/>
      </c>
    </row>
    <row r="536" spans="1:22" x14ac:dyDescent="0.25">
      <c r="A536" s="50">
        <f>MAX(B$2:B536)</f>
        <v>42074</v>
      </c>
      <c r="B536" s="56">
        <f t="shared" si="49"/>
        <v>534</v>
      </c>
      <c r="C536" s="4"/>
      <c r="D536" s="6"/>
      <c r="E536" s="3">
        <f>SUMIFS(E$32:E537,$A$32:$A537,$B536,C$32:C537,"&lt;&gt;"&amp;"ремонт")-SUMIFS(D$32:D537,$A$32:$A537,$B536,C$32:C537,"&lt;&gt;"&amp;"ремонт")</f>
        <v>0</v>
      </c>
      <c r="F536" s="4"/>
      <c r="G536" s="6"/>
      <c r="H536" s="3">
        <f>SUMIFS(H$32:H537,$A$32:$A537,$B536,F$32:F537,"&lt;&gt;"&amp;"ремонт")-SUMIFS(G$32:G537,$A$32:$A537,$B536,F$32:F537,"&lt;&gt;"&amp;"ремонт")</f>
        <v>0</v>
      </c>
      <c r="I536" s="4"/>
      <c r="J536" s="6"/>
      <c r="K536" s="3">
        <f>SUMIFS(K$32:K537,$A$32:$A537,$B536,I$32:I537,"&lt;&gt;"&amp;"ремонт")-SUMIFS(J$32:J537,$A$32:$A537,$B536,I$32:I537,"&lt;&gt;"&amp;"ремонт")</f>
        <v>0</v>
      </c>
      <c r="L536" s="4"/>
      <c r="M536" s="6"/>
      <c r="N536" s="3">
        <f>SUMIFS(N$32:N537,$A$32:$A537,$B536,L$32:L537,"&lt;&gt;"&amp;"ремонт")-SUMIFS(M$32:M537,$A$32:$A537,$B536,L$32:L537,"&lt;&gt;"&amp;"ремонт")</f>
        <v>0</v>
      </c>
      <c r="O536" s="4"/>
      <c r="P536" s="6"/>
      <c r="Q536" s="3">
        <f>SUMIFS(Q$32:Q537,$A$32:$A537,$B536,O$32:O537,"&lt;&gt;"&amp;"ремонт")-SUMIFS(P$32:P537,$A$32:$A537,$B536,O$32:O537,"&lt;&gt;"&amp;"ремонт")</f>
        <v>0</v>
      </c>
      <c r="R536" s="52" t="str">
        <f t="shared" si="50"/>
        <v/>
      </c>
      <c r="S536" s="53" t="str">
        <f t="shared" si="51"/>
        <v/>
      </c>
      <c r="T536" s="54" t="str">
        <f t="shared" si="52"/>
        <v/>
      </c>
      <c r="U536" s="54" t="str">
        <f t="shared" si="53"/>
        <v/>
      </c>
      <c r="V536" s="54" t="str">
        <f t="shared" si="54"/>
        <v/>
      </c>
    </row>
    <row r="537" spans="1:22" x14ac:dyDescent="0.25">
      <c r="A537" s="50">
        <f>MAX(B$2:B537)</f>
        <v>42074</v>
      </c>
      <c r="B537" s="56">
        <f t="shared" si="49"/>
        <v>535</v>
      </c>
      <c r="C537" s="4"/>
      <c r="D537" s="6"/>
      <c r="E537" s="3">
        <f>SUMIFS(E$32:E538,$A$32:$A538,$B537,C$32:C538,"&lt;&gt;"&amp;"ремонт")-SUMIFS(D$32:D538,$A$32:$A538,$B537,C$32:C538,"&lt;&gt;"&amp;"ремонт")</f>
        <v>0</v>
      </c>
      <c r="F537" s="4"/>
      <c r="G537" s="6"/>
      <c r="H537" s="3">
        <f>SUMIFS(H$32:H538,$A$32:$A538,$B537,F$32:F538,"&lt;&gt;"&amp;"ремонт")-SUMIFS(G$32:G538,$A$32:$A538,$B537,F$32:F538,"&lt;&gt;"&amp;"ремонт")</f>
        <v>0</v>
      </c>
      <c r="I537" s="4"/>
      <c r="J537" s="6"/>
      <c r="K537" s="3">
        <f>SUMIFS(K$32:K538,$A$32:$A538,$B537,I$32:I538,"&lt;&gt;"&amp;"ремонт")-SUMIFS(J$32:J538,$A$32:$A538,$B537,I$32:I538,"&lt;&gt;"&amp;"ремонт")</f>
        <v>0</v>
      </c>
      <c r="L537" s="4"/>
      <c r="M537" s="6"/>
      <c r="N537" s="3">
        <f>SUMIFS(N$32:N538,$A$32:$A538,$B537,L$32:L538,"&lt;&gt;"&amp;"ремонт")-SUMIFS(M$32:M538,$A$32:$A538,$B537,L$32:L538,"&lt;&gt;"&amp;"ремонт")</f>
        <v>0</v>
      </c>
      <c r="O537" s="4"/>
      <c r="P537" s="6"/>
      <c r="Q537" s="3">
        <f>SUMIFS(Q$32:Q538,$A$32:$A538,$B537,O$32:O538,"&lt;&gt;"&amp;"ремонт")-SUMIFS(P$32:P538,$A$32:$A538,$B537,O$32:O538,"&lt;&gt;"&amp;"ремонт")</f>
        <v>0</v>
      </c>
      <c r="R537" s="52" t="str">
        <f t="shared" si="50"/>
        <v/>
      </c>
      <c r="S537" s="53" t="str">
        <f t="shared" si="51"/>
        <v/>
      </c>
      <c r="T537" s="54" t="str">
        <f t="shared" si="52"/>
        <v/>
      </c>
      <c r="U537" s="54" t="str">
        <f t="shared" si="53"/>
        <v/>
      </c>
      <c r="V537" s="54" t="str">
        <f t="shared" si="54"/>
        <v/>
      </c>
    </row>
    <row r="538" spans="1:22" x14ac:dyDescent="0.25">
      <c r="A538" s="50">
        <f>MAX(B$2:B538)</f>
        <v>42074</v>
      </c>
      <c r="B538" s="56">
        <f t="shared" si="49"/>
        <v>536</v>
      </c>
      <c r="C538" s="4"/>
      <c r="D538" s="6"/>
      <c r="E538" s="3">
        <f>SUMIFS(E$32:E539,$A$32:$A539,$B538,C$32:C539,"&lt;&gt;"&amp;"ремонт")-SUMIFS(D$32:D539,$A$32:$A539,$B538,C$32:C539,"&lt;&gt;"&amp;"ремонт")</f>
        <v>0</v>
      </c>
      <c r="F538" s="4"/>
      <c r="G538" s="6"/>
      <c r="H538" s="3">
        <f>SUMIFS(H$32:H539,$A$32:$A539,$B538,F$32:F539,"&lt;&gt;"&amp;"ремонт")-SUMIFS(G$32:G539,$A$32:$A539,$B538,F$32:F539,"&lt;&gt;"&amp;"ремонт")</f>
        <v>0</v>
      </c>
      <c r="I538" s="4"/>
      <c r="J538" s="6"/>
      <c r="K538" s="3">
        <f>SUMIFS(K$32:K539,$A$32:$A539,$B538,I$32:I539,"&lt;&gt;"&amp;"ремонт")-SUMIFS(J$32:J539,$A$32:$A539,$B538,I$32:I539,"&lt;&gt;"&amp;"ремонт")</f>
        <v>0</v>
      </c>
      <c r="L538" s="4"/>
      <c r="M538" s="6"/>
      <c r="N538" s="3">
        <f>SUMIFS(N$32:N539,$A$32:$A539,$B538,L$32:L539,"&lt;&gt;"&amp;"ремонт")-SUMIFS(M$32:M539,$A$32:$A539,$B538,L$32:L539,"&lt;&gt;"&amp;"ремонт")</f>
        <v>0</v>
      </c>
      <c r="O538" s="4"/>
      <c r="P538" s="6"/>
      <c r="Q538" s="3">
        <f>SUMIFS(Q$32:Q539,$A$32:$A539,$B538,O$32:O539,"&lt;&gt;"&amp;"ремонт")-SUMIFS(P$32:P539,$A$32:$A539,$B538,O$32:O539,"&lt;&gt;"&amp;"ремонт")</f>
        <v>0</v>
      </c>
      <c r="R538" s="52" t="str">
        <f t="shared" si="50"/>
        <v/>
      </c>
      <c r="S538" s="53" t="str">
        <f t="shared" si="51"/>
        <v/>
      </c>
      <c r="T538" s="54" t="str">
        <f t="shared" si="52"/>
        <v/>
      </c>
      <c r="U538" s="54" t="str">
        <f t="shared" si="53"/>
        <v/>
      </c>
      <c r="V538" s="54" t="str">
        <f t="shared" si="54"/>
        <v/>
      </c>
    </row>
    <row r="539" spans="1:22" x14ac:dyDescent="0.25">
      <c r="A539" s="50">
        <f>MAX(B$2:B539)</f>
        <v>42074</v>
      </c>
      <c r="B539" s="56">
        <f t="shared" si="49"/>
        <v>537</v>
      </c>
      <c r="C539" s="4"/>
      <c r="D539" s="6"/>
      <c r="E539" s="3">
        <f>SUMIFS(E$32:E540,$A$32:$A540,$B539,C$32:C540,"&lt;&gt;"&amp;"ремонт")-SUMIFS(D$32:D540,$A$32:$A540,$B539,C$32:C540,"&lt;&gt;"&amp;"ремонт")</f>
        <v>0</v>
      </c>
      <c r="F539" s="4"/>
      <c r="G539" s="6"/>
      <c r="H539" s="3">
        <f>SUMIFS(H$32:H540,$A$32:$A540,$B539,F$32:F540,"&lt;&gt;"&amp;"ремонт")-SUMIFS(G$32:G540,$A$32:$A540,$B539,F$32:F540,"&lt;&gt;"&amp;"ремонт")</f>
        <v>0</v>
      </c>
      <c r="I539" s="4"/>
      <c r="J539" s="6"/>
      <c r="K539" s="3">
        <f>SUMIFS(K$32:K540,$A$32:$A540,$B539,I$32:I540,"&lt;&gt;"&amp;"ремонт")-SUMIFS(J$32:J540,$A$32:$A540,$B539,I$32:I540,"&lt;&gt;"&amp;"ремонт")</f>
        <v>0</v>
      </c>
      <c r="L539" s="4"/>
      <c r="M539" s="6"/>
      <c r="N539" s="3">
        <f>SUMIFS(N$32:N540,$A$32:$A540,$B539,L$32:L540,"&lt;&gt;"&amp;"ремонт")-SUMIFS(M$32:M540,$A$32:$A540,$B539,L$32:L540,"&lt;&gt;"&amp;"ремонт")</f>
        <v>0</v>
      </c>
      <c r="O539" s="4"/>
      <c r="P539" s="6"/>
      <c r="Q539" s="3">
        <f>SUMIFS(Q$32:Q540,$A$32:$A540,$B539,O$32:O540,"&lt;&gt;"&amp;"ремонт")-SUMIFS(P$32:P540,$A$32:$A540,$B539,O$32:O540,"&lt;&gt;"&amp;"ремонт")</f>
        <v>0</v>
      </c>
      <c r="R539" s="52" t="str">
        <f t="shared" si="50"/>
        <v/>
      </c>
      <c r="S539" s="53" t="str">
        <f t="shared" si="51"/>
        <v/>
      </c>
      <c r="T539" s="54" t="str">
        <f t="shared" si="52"/>
        <v/>
      </c>
      <c r="U539" s="54" t="str">
        <f t="shared" si="53"/>
        <v/>
      </c>
      <c r="V539" s="54" t="str">
        <f t="shared" si="54"/>
        <v/>
      </c>
    </row>
    <row r="540" spans="1:22" x14ac:dyDescent="0.25">
      <c r="A540" s="50">
        <f>MAX(B$2:B540)</f>
        <v>42074</v>
      </c>
      <c r="B540" s="56">
        <f t="shared" si="49"/>
        <v>538</v>
      </c>
      <c r="C540" s="4"/>
      <c r="D540" s="6"/>
      <c r="E540" s="3">
        <f>SUMIFS(E$32:E541,$A$32:$A541,$B540,C$32:C541,"&lt;&gt;"&amp;"ремонт")-SUMIFS(D$32:D541,$A$32:$A541,$B540,C$32:C541,"&lt;&gt;"&amp;"ремонт")</f>
        <v>0</v>
      </c>
      <c r="F540" s="4"/>
      <c r="G540" s="6"/>
      <c r="H540" s="3">
        <f>SUMIFS(H$32:H541,$A$32:$A541,$B540,F$32:F541,"&lt;&gt;"&amp;"ремонт")-SUMIFS(G$32:G541,$A$32:$A541,$B540,F$32:F541,"&lt;&gt;"&amp;"ремонт")</f>
        <v>0</v>
      </c>
      <c r="I540" s="4"/>
      <c r="J540" s="6"/>
      <c r="K540" s="3">
        <f>SUMIFS(K$32:K541,$A$32:$A541,$B540,I$32:I541,"&lt;&gt;"&amp;"ремонт")-SUMIFS(J$32:J541,$A$32:$A541,$B540,I$32:I541,"&lt;&gt;"&amp;"ремонт")</f>
        <v>0</v>
      </c>
      <c r="L540" s="4"/>
      <c r="M540" s="6"/>
      <c r="N540" s="3">
        <f>SUMIFS(N$32:N541,$A$32:$A541,$B540,L$32:L541,"&lt;&gt;"&amp;"ремонт")-SUMIFS(M$32:M541,$A$32:$A541,$B540,L$32:L541,"&lt;&gt;"&amp;"ремонт")</f>
        <v>0</v>
      </c>
      <c r="O540" s="4"/>
      <c r="P540" s="6"/>
      <c r="Q540" s="3">
        <f>SUMIFS(Q$32:Q541,$A$32:$A541,$B540,O$32:O541,"&lt;&gt;"&amp;"ремонт")-SUMIFS(P$32:P541,$A$32:$A541,$B540,O$32:O541,"&lt;&gt;"&amp;"ремонт")</f>
        <v>0</v>
      </c>
      <c r="R540" s="52" t="str">
        <f t="shared" si="50"/>
        <v/>
      </c>
      <c r="S540" s="53" t="str">
        <f t="shared" si="51"/>
        <v/>
      </c>
      <c r="T540" s="54" t="str">
        <f t="shared" si="52"/>
        <v/>
      </c>
      <c r="U540" s="54" t="str">
        <f t="shared" si="53"/>
        <v/>
      </c>
      <c r="V540" s="54" t="str">
        <f t="shared" si="54"/>
        <v/>
      </c>
    </row>
    <row r="541" spans="1:22" x14ac:dyDescent="0.25">
      <c r="A541" s="50">
        <f>MAX(B$2:B541)</f>
        <v>42074</v>
      </c>
      <c r="B541" s="56">
        <f t="shared" si="49"/>
        <v>539</v>
      </c>
      <c r="C541" s="4"/>
      <c r="D541" s="6"/>
      <c r="E541" s="3">
        <f>SUMIFS(E$32:E542,$A$32:$A542,$B541,C$32:C542,"&lt;&gt;"&amp;"ремонт")-SUMIFS(D$32:D542,$A$32:$A542,$B541,C$32:C542,"&lt;&gt;"&amp;"ремонт")</f>
        <v>0</v>
      </c>
      <c r="F541" s="4"/>
      <c r="G541" s="6"/>
      <c r="H541" s="3">
        <f>SUMIFS(H$32:H542,$A$32:$A542,$B541,F$32:F542,"&lt;&gt;"&amp;"ремонт")-SUMIFS(G$32:G542,$A$32:$A542,$B541,F$32:F542,"&lt;&gt;"&amp;"ремонт")</f>
        <v>0</v>
      </c>
      <c r="I541" s="4"/>
      <c r="J541" s="6"/>
      <c r="K541" s="3">
        <f>SUMIFS(K$32:K542,$A$32:$A542,$B541,I$32:I542,"&lt;&gt;"&amp;"ремонт")-SUMIFS(J$32:J542,$A$32:$A542,$B541,I$32:I542,"&lt;&gt;"&amp;"ремонт")</f>
        <v>0</v>
      </c>
      <c r="L541" s="4"/>
      <c r="M541" s="6"/>
      <c r="N541" s="3">
        <f>SUMIFS(N$32:N542,$A$32:$A542,$B541,L$32:L542,"&lt;&gt;"&amp;"ремонт")-SUMIFS(M$32:M542,$A$32:$A542,$B541,L$32:L542,"&lt;&gt;"&amp;"ремонт")</f>
        <v>0</v>
      </c>
      <c r="O541" s="4"/>
      <c r="P541" s="6"/>
      <c r="Q541" s="3">
        <f>SUMIFS(Q$32:Q542,$A$32:$A542,$B541,O$32:O542,"&lt;&gt;"&amp;"ремонт")-SUMIFS(P$32:P542,$A$32:$A542,$B541,O$32:O542,"&lt;&gt;"&amp;"ремонт")</f>
        <v>0</v>
      </c>
      <c r="R541" s="52" t="str">
        <f t="shared" si="50"/>
        <v/>
      </c>
      <c r="S541" s="53" t="str">
        <f t="shared" si="51"/>
        <v/>
      </c>
      <c r="T541" s="54" t="str">
        <f t="shared" si="52"/>
        <v/>
      </c>
      <c r="U541" s="54" t="str">
        <f t="shared" si="53"/>
        <v/>
      </c>
      <c r="V541" s="54" t="str">
        <f t="shared" si="54"/>
        <v/>
      </c>
    </row>
    <row r="542" spans="1:22" x14ac:dyDescent="0.25">
      <c r="A542" s="50">
        <f>MAX(B$2:B542)</f>
        <v>42074</v>
      </c>
      <c r="B542" s="56">
        <f t="shared" si="49"/>
        <v>540</v>
      </c>
      <c r="C542" s="4"/>
      <c r="D542" s="6"/>
      <c r="E542" s="3">
        <f>SUMIFS(E$32:E543,$A$32:$A543,$B542,C$32:C543,"&lt;&gt;"&amp;"ремонт")-SUMIFS(D$32:D543,$A$32:$A543,$B542,C$32:C543,"&lt;&gt;"&amp;"ремонт")</f>
        <v>0</v>
      </c>
      <c r="F542" s="4"/>
      <c r="G542" s="6"/>
      <c r="H542" s="3">
        <f>SUMIFS(H$32:H543,$A$32:$A543,$B542,F$32:F543,"&lt;&gt;"&amp;"ремонт")-SUMIFS(G$32:G543,$A$32:$A543,$B542,F$32:F543,"&lt;&gt;"&amp;"ремонт")</f>
        <v>0</v>
      </c>
      <c r="I542" s="4"/>
      <c r="J542" s="6"/>
      <c r="K542" s="3">
        <f>SUMIFS(K$32:K543,$A$32:$A543,$B542,I$32:I543,"&lt;&gt;"&amp;"ремонт")-SUMIFS(J$32:J543,$A$32:$A543,$B542,I$32:I543,"&lt;&gt;"&amp;"ремонт")</f>
        <v>0</v>
      </c>
      <c r="L542" s="4"/>
      <c r="M542" s="6"/>
      <c r="N542" s="3">
        <f>SUMIFS(N$32:N543,$A$32:$A543,$B542,L$32:L543,"&lt;&gt;"&amp;"ремонт")-SUMIFS(M$32:M543,$A$32:$A543,$B542,L$32:L543,"&lt;&gt;"&amp;"ремонт")</f>
        <v>0</v>
      </c>
      <c r="O542" s="4"/>
      <c r="P542" s="6"/>
      <c r="Q542" s="3">
        <f>SUMIFS(Q$32:Q543,$A$32:$A543,$B542,O$32:O543,"&lt;&gt;"&amp;"ремонт")-SUMIFS(P$32:P543,$A$32:$A543,$B542,O$32:O543,"&lt;&gt;"&amp;"ремонт")</f>
        <v>0</v>
      </c>
      <c r="R542" s="52" t="str">
        <f t="shared" si="50"/>
        <v/>
      </c>
      <c r="S542" s="53" t="str">
        <f t="shared" si="51"/>
        <v/>
      </c>
      <c r="T542" s="54" t="str">
        <f t="shared" si="52"/>
        <v/>
      </c>
      <c r="U542" s="54" t="str">
        <f t="shared" si="53"/>
        <v/>
      </c>
      <c r="V542" s="54" t="str">
        <f t="shared" si="54"/>
        <v/>
      </c>
    </row>
    <row r="543" spans="1:22" x14ac:dyDescent="0.25">
      <c r="A543" s="50">
        <f>MAX(B$2:B543)</f>
        <v>42074</v>
      </c>
      <c r="B543" s="56">
        <f t="shared" si="49"/>
        <v>541</v>
      </c>
      <c r="C543" s="4"/>
      <c r="D543" s="6"/>
      <c r="E543" s="3">
        <f>SUMIFS(E$32:E544,$A$32:$A544,$B543,C$32:C544,"&lt;&gt;"&amp;"ремонт")-SUMIFS(D$32:D544,$A$32:$A544,$B543,C$32:C544,"&lt;&gt;"&amp;"ремонт")</f>
        <v>0</v>
      </c>
      <c r="F543" s="4"/>
      <c r="G543" s="6"/>
      <c r="H543" s="3">
        <f>SUMIFS(H$32:H544,$A$32:$A544,$B543,F$32:F544,"&lt;&gt;"&amp;"ремонт")-SUMIFS(G$32:G544,$A$32:$A544,$B543,F$32:F544,"&lt;&gt;"&amp;"ремонт")</f>
        <v>0</v>
      </c>
      <c r="I543" s="4"/>
      <c r="J543" s="6"/>
      <c r="K543" s="3">
        <f>SUMIFS(K$32:K544,$A$32:$A544,$B543,I$32:I544,"&lt;&gt;"&amp;"ремонт")-SUMIFS(J$32:J544,$A$32:$A544,$B543,I$32:I544,"&lt;&gt;"&amp;"ремонт")</f>
        <v>0</v>
      </c>
      <c r="L543" s="4"/>
      <c r="M543" s="6"/>
      <c r="N543" s="3">
        <f>SUMIFS(N$32:N544,$A$32:$A544,$B543,L$32:L544,"&lt;&gt;"&amp;"ремонт")-SUMIFS(M$32:M544,$A$32:$A544,$B543,L$32:L544,"&lt;&gt;"&amp;"ремонт")</f>
        <v>0</v>
      </c>
      <c r="O543" s="4"/>
      <c r="P543" s="6"/>
      <c r="Q543" s="3">
        <f>SUMIFS(Q$32:Q544,$A$32:$A544,$B543,O$32:O544,"&lt;&gt;"&amp;"ремонт")-SUMIFS(P$32:P544,$A$32:$A544,$B543,O$32:O544,"&lt;&gt;"&amp;"ремонт")</f>
        <v>0</v>
      </c>
      <c r="R543" s="52" t="str">
        <f t="shared" si="50"/>
        <v/>
      </c>
      <c r="S543" s="53" t="str">
        <f t="shared" si="51"/>
        <v/>
      </c>
      <c r="T543" s="54" t="str">
        <f t="shared" si="52"/>
        <v/>
      </c>
      <c r="U543" s="54" t="str">
        <f t="shared" si="53"/>
        <v/>
      </c>
      <c r="V543" s="54" t="str">
        <f t="shared" si="54"/>
        <v/>
      </c>
    </row>
    <row r="544" spans="1:22" x14ac:dyDescent="0.25">
      <c r="A544" s="50">
        <f>MAX(B$2:B544)</f>
        <v>42074</v>
      </c>
      <c r="B544" s="56">
        <f t="shared" si="49"/>
        <v>542</v>
      </c>
      <c r="C544" s="4"/>
      <c r="D544" s="6"/>
      <c r="E544" s="3">
        <f>SUMIFS(E$32:E545,$A$32:$A545,$B544,C$32:C545,"&lt;&gt;"&amp;"ремонт")-SUMIFS(D$32:D545,$A$32:$A545,$B544,C$32:C545,"&lt;&gt;"&amp;"ремонт")</f>
        <v>0</v>
      </c>
      <c r="F544" s="4"/>
      <c r="G544" s="6"/>
      <c r="H544" s="3">
        <f>SUMIFS(H$32:H545,$A$32:$A545,$B544,F$32:F545,"&lt;&gt;"&amp;"ремонт")-SUMIFS(G$32:G545,$A$32:$A545,$B544,F$32:F545,"&lt;&gt;"&amp;"ремонт")</f>
        <v>0</v>
      </c>
      <c r="I544" s="4"/>
      <c r="J544" s="6"/>
      <c r="K544" s="3">
        <f>SUMIFS(K$32:K545,$A$32:$A545,$B544,I$32:I545,"&lt;&gt;"&amp;"ремонт")-SUMIFS(J$32:J545,$A$32:$A545,$B544,I$32:I545,"&lt;&gt;"&amp;"ремонт")</f>
        <v>0</v>
      </c>
      <c r="L544" s="4"/>
      <c r="M544" s="6"/>
      <c r="N544" s="3">
        <f>SUMIFS(N$32:N545,$A$32:$A545,$B544,L$32:L545,"&lt;&gt;"&amp;"ремонт")-SUMIFS(M$32:M545,$A$32:$A545,$B544,L$32:L545,"&lt;&gt;"&amp;"ремонт")</f>
        <v>0</v>
      </c>
      <c r="O544" s="4"/>
      <c r="P544" s="6"/>
      <c r="Q544" s="3">
        <f>SUMIFS(Q$32:Q545,$A$32:$A545,$B544,O$32:O545,"&lt;&gt;"&amp;"ремонт")-SUMIFS(P$32:P545,$A$32:$A545,$B544,O$32:O545,"&lt;&gt;"&amp;"ремонт")</f>
        <v>0</v>
      </c>
      <c r="R544" s="52" t="str">
        <f t="shared" si="50"/>
        <v/>
      </c>
      <c r="S544" s="53" t="str">
        <f t="shared" si="51"/>
        <v/>
      </c>
      <c r="T544" s="54" t="str">
        <f t="shared" si="52"/>
        <v/>
      </c>
      <c r="U544" s="54" t="str">
        <f t="shared" si="53"/>
        <v/>
      </c>
      <c r="V544" s="54" t="str">
        <f t="shared" si="54"/>
        <v/>
      </c>
    </row>
    <row r="545" spans="1:22" x14ac:dyDescent="0.25">
      <c r="A545" s="50">
        <f>MAX(B$2:B545)</f>
        <v>42074</v>
      </c>
      <c r="B545" s="56">
        <f t="shared" si="49"/>
        <v>543</v>
      </c>
      <c r="C545" s="4"/>
      <c r="D545" s="6"/>
      <c r="E545" s="3">
        <f>SUMIFS(E$32:E546,$A$32:$A546,$B545,C$32:C546,"&lt;&gt;"&amp;"ремонт")-SUMIFS(D$32:D546,$A$32:$A546,$B545,C$32:C546,"&lt;&gt;"&amp;"ремонт")</f>
        <v>0</v>
      </c>
      <c r="F545" s="4"/>
      <c r="G545" s="6"/>
      <c r="H545" s="3">
        <f>SUMIFS(H$32:H546,$A$32:$A546,$B545,F$32:F546,"&lt;&gt;"&amp;"ремонт")-SUMIFS(G$32:G546,$A$32:$A546,$B545,F$32:F546,"&lt;&gt;"&amp;"ремонт")</f>
        <v>0</v>
      </c>
      <c r="I545" s="4"/>
      <c r="J545" s="6"/>
      <c r="K545" s="3">
        <f>SUMIFS(K$32:K546,$A$32:$A546,$B545,I$32:I546,"&lt;&gt;"&amp;"ремонт")-SUMIFS(J$32:J546,$A$32:$A546,$B545,I$32:I546,"&lt;&gt;"&amp;"ремонт")</f>
        <v>0</v>
      </c>
      <c r="L545" s="4"/>
      <c r="M545" s="6"/>
      <c r="N545" s="3">
        <f>SUMIFS(N$32:N546,$A$32:$A546,$B545,L$32:L546,"&lt;&gt;"&amp;"ремонт")-SUMIFS(M$32:M546,$A$32:$A546,$B545,L$32:L546,"&lt;&gt;"&amp;"ремонт")</f>
        <v>0</v>
      </c>
      <c r="O545" s="4"/>
      <c r="P545" s="6"/>
      <c r="Q545" s="3">
        <f>SUMIFS(Q$32:Q546,$A$32:$A546,$B545,O$32:O546,"&lt;&gt;"&amp;"ремонт")-SUMIFS(P$32:P546,$A$32:$A546,$B545,O$32:O546,"&lt;&gt;"&amp;"ремонт")</f>
        <v>0</v>
      </c>
      <c r="R545" s="52" t="str">
        <f t="shared" si="50"/>
        <v/>
      </c>
      <c r="S545" s="53" t="str">
        <f t="shared" si="51"/>
        <v/>
      </c>
      <c r="T545" s="54" t="str">
        <f t="shared" si="52"/>
        <v/>
      </c>
      <c r="U545" s="54" t="str">
        <f t="shared" si="53"/>
        <v/>
      </c>
      <c r="V545" s="54" t="str">
        <f t="shared" si="54"/>
        <v/>
      </c>
    </row>
    <row r="546" spans="1:22" x14ac:dyDescent="0.25">
      <c r="A546" s="50">
        <f>MAX(B$2:B546)</f>
        <v>42074</v>
      </c>
      <c r="B546" s="56">
        <f t="shared" si="49"/>
        <v>544</v>
      </c>
      <c r="C546" s="4"/>
      <c r="D546" s="6"/>
      <c r="E546" s="3">
        <f>SUMIFS(E$32:E547,$A$32:$A547,$B546,C$32:C547,"&lt;&gt;"&amp;"ремонт")-SUMIFS(D$32:D547,$A$32:$A547,$B546,C$32:C547,"&lt;&gt;"&amp;"ремонт")</f>
        <v>0</v>
      </c>
      <c r="F546" s="4"/>
      <c r="G546" s="6"/>
      <c r="H546" s="3">
        <f>SUMIFS(H$32:H547,$A$32:$A547,$B546,F$32:F547,"&lt;&gt;"&amp;"ремонт")-SUMIFS(G$32:G547,$A$32:$A547,$B546,F$32:F547,"&lt;&gt;"&amp;"ремонт")</f>
        <v>0</v>
      </c>
      <c r="I546" s="4"/>
      <c r="J546" s="6"/>
      <c r="K546" s="3">
        <f>SUMIFS(K$32:K547,$A$32:$A547,$B546,I$32:I547,"&lt;&gt;"&amp;"ремонт")-SUMIFS(J$32:J547,$A$32:$A547,$B546,I$32:I547,"&lt;&gt;"&amp;"ремонт")</f>
        <v>0</v>
      </c>
      <c r="L546" s="4"/>
      <c r="M546" s="6"/>
      <c r="N546" s="3">
        <f>SUMIFS(N$32:N547,$A$32:$A547,$B546,L$32:L547,"&lt;&gt;"&amp;"ремонт")-SUMIFS(M$32:M547,$A$32:$A547,$B546,L$32:L547,"&lt;&gt;"&amp;"ремонт")</f>
        <v>0</v>
      </c>
      <c r="O546" s="4"/>
      <c r="P546" s="6"/>
      <c r="Q546" s="3">
        <f>SUMIFS(Q$32:Q547,$A$32:$A547,$B546,O$32:O547,"&lt;&gt;"&amp;"ремонт")-SUMIFS(P$32:P547,$A$32:$A547,$B546,O$32:O547,"&lt;&gt;"&amp;"ремонт")</f>
        <v>0</v>
      </c>
      <c r="R546" s="52" t="str">
        <f t="shared" si="50"/>
        <v/>
      </c>
      <c r="S546" s="53" t="str">
        <f t="shared" si="51"/>
        <v/>
      </c>
      <c r="T546" s="54" t="str">
        <f t="shared" si="52"/>
        <v/>
      </c>
      <c r="U546" s="54" t="str">
        <f t="shared" si="53"/>
        <v/>
      </c>
      <c r="V546" s="54" t="str">
        <f t="shared" si="54"/>
        <v/>
      </c>
    </row>
    <row r="547" spans="1:22" x14ac:dyDescent="0.25">
      <c r="A547" s="50">
        <f>MAX(B$2:B547)</f>
        <v>42074</v>
      </c>
      <c r="B547" s="56">
        <f t="shared" si="49"/>
        <v>545</v>
      </c>
      <c r="C547" s="4"/>
      <c r="D547" s="6"/>
      <c r="E547" s="3">
        <f>SUMIFS(E$32:E548,$A$32:$A548,$B547,C$32:C548,"&lt;&gt;"&amp;"ремонт")-SUMIFS(D$32:D548,$A$32:$A548,$B547,C$32:C548,"&lt;&gt;"&amp;"ремонт")</f>
        <v>0</v>
      </c>
      <c r="F547" s="4"/>
      <c r="G547" s="6"/>
      <c r="H547" s="3">
        <f>SUMIFS(H$32:H548,$A$32:$A548,$B547,F$32:F548,"&lt;&gt;"&amp;"ремонт")-SUMIFS(G$32:G548,$A$32:$A548,$B547,F$32:F548,"&lt;&gt;"&amp;"ремонт")</f>
        <v>0</v>
      </c>
      <c r="I547" s="4"/>
      <c r="J547" s="6"/>
      <c r="K547" s="3">
        <f>SUMIFS(K$32:K548,$A$32:$A548,$B547,I$32:I548,"&lt;&gt;"&amp;"ремонт")-SUMIFS(J$32:J548,$A$32:$A548,$B547,I$32:I548,"&lt;&gt;"&amp;"ремонт")</f>
        <v>0</v>
      </c>
      <c r="L547" s="4"/>
      <c r="M547" s="6"/>
      <c r="N547" s="3">
        <f>SUMIFS(N$32:N548,$A$32:$A548,$B547,L$32:L548,"&lt;&gt;"&amp;"ремонт")-SUMIFS(M$32:M548,$A$32:$A548,$B547,L$32:L548,"&lt;&gt;"&amp;"ремонт")</f>
        <v>0</v>
      </c>
      <c r="O547" s="4"/>
      <c r="P547" s="6"/>
      <c r="Q547" s="3">
        <f>SUMIFS(Q$32:Q548,$A$32:$A548,$B547,O$32:O548,"&lt;&gt;"&amp;"ремонт")-SUMIFS(P$32:P548,$A$32:$A548,$B547,O$32:O548,"&lt;&gt;"&amp;"ремонт")</f>
        <v>0</v>
      </c>
      <c r="R547" s="52" t="str">
        <f t="shared" si="50"/>
        <v/>
      </c>
      <c r="S547" s="53" t="str">
        <f t="shared" si="51"/>
        <v/>
      </c>
      <c r="T547" s="54" t="str">
        <f t="shared" si="52"/>
        <v/>
      </c>
      <c r="U547" s="54" t="str">
        <f t="shared" si="53"/>
        <v/>
      </c>
      <c r="V547" s="54" t="str">
        <f t="shared" si="54"/>
        <v/>
      </c>
    </row>
    <row r="548" spans="1:22" x14ac:dyDescent="0.25">
      <c r="A548" s="50">
        <f>MAX(B$2:B548)</f>
        <v>42074</v>
      </c>
      <c r="B548" s="56">
        <f t="shared" si="49"/>
        <v>546</v>
      </c>
      <c r="C548" s="4"/>
      <c r="D548" s="6"/>
      <c r="E548" s="3">
        <f>SUMIFS(E$32:E549,$A$32:$A549,$B548,C$32:C549,"&lt;&gt;"&amp;"ремонт")-SUMIFS(D$32:D549,$A$32:$A549,$B548,C$32:C549,"&lt;&gt;"&amp;"ремонт")</f>
        <v>0</v>
      </c>
      <c r="F548" s="4"/>
      <c r="G548" s="6"/>
      <c r="H548" s="3">
        <f>SUMIFS(H$32:H549,$A$32:$A549,$B548,F$32:F549,"&lt;&gt;"&amp;"ремонт")-SUMIFS(G$32:G549,$A$32:$A549,$B548,F$32:F549,"&lt;&gt;"&amp;"ремонт")</f>
        <v>0</v>
      </c>
      <c r="I548" s="4"/>
      <c r="J548" s="6"/>
      <c r="K548" s="3">
        <f>SUMIFS(K$32:K549,$A$32:$A549,$B548,I$32:I549,"&lt;&gt;"&amp;"ремонт")-SUMIFS(J$32:J549,$A$32:$A549,$B548,I$32:I549,"&lt;&gt;"&amp;"ремонт")</f>
        <v>0</v>
      </c>
      <c r="L548" s="4"/>
      <c r="M548" s="6"/>
      <c r="N548" s="3">
        <f>SUMIFS(N$32:N549,$A$32:$A549,$B548,L$32:L549,"&lt;&gt;"&amp;"ремонт")-SUMIFS(M$32:M549,$A$32:$A549,$B548,L$32:L549,"&lt;&gt;"&amp;"ремонт")</f>
        <v>0</v>
      </c>
      <c r="O548" s="4"/>
      <c r="P548" s="6"/>
      <c r="Q548" s="3">
        <f>SUMIFS(Q$32:Q549,$A$32:$A549,$B548,O$32:O549,"&lt;&gt;"&amp;"ремонт")-SUMIFS(P$32:P549,$A$32:$A549,$B548,O$32:O549,"&lt;&gt;"&amp;"ремонт")</f>
        <v>0</v>
      </c>
      <c r="R548" s="52" t="str">
        <f t="shared" si="50"/>
        <v/>
      </c>
      <c r="S548" s="53" t="str">
        <f t="shared" si="51"/>
        <v/>
      </c>
      <c r="T548" s="54" t="str">
        <f t="shared" si="52"/>
        <v/>
      </c>
      <c r="U548" s="54" t="str">
        <f t="shared" si="53"/>
        <v/>
      </c>
      <c r="V548" s="54" t="str">
        <f t="shared" si="54"/>
        <v/>
      </c>
    </row>
    <row r="549" spans="1:22" x14ac:dyDescent="0.25">
      <c r="A549" s="50">
        <f>MAX(B$2:B549)</f>
        <v>42074</v>
      </c>
      <c r="B549" s="56">
        <f t="shared" si="49"/>
        <v>547</v>
      </c>
      <c r="C549" s="4"/>
      <c r="D549" s="6"/>
      <c r="E549" s="3">
        <f>SUMIFS(E$32:E550,$A$32:$A550,$B549,C$32:C550,"&lt;&gt;"&amp;"ремонт")-SUMIFS(D$32:D550,$A$32:$A550,$B549,C$32:C550,"&lt;&gt;"&amp;"ремонт")</f>
        <v>0</v>
      </c>
      <c r="F549" s="4"/>
      <c r="G549" s="6"/>
      <c r="H549" s="3">
        <f>SUMIFS(H$32:H550,$A$32:$A550,$B549,F$32:F550,"&lt;&gt;"&amp;"ремонт")-SUMIFS(G$32:G550,$A$32:$A550,$B549,F$32:F550,"&lt;&gt;"&amp;"ремонт")</f>
        <v>0</v>
      </c>
      <c r="I549" s="4"/>
      <c r="J549" s="6"/>
      <c r="K549" s="3">
        <f>SUMIFS(K$32:K550,$A$32:$A550,$B549,I$32:I550,"&lt;&gt;"&amp;"ремонт")-SUMIFS(J$32:J550,$A$32:$A550,$B549,I$32:I550,"&lt;&gt;"&amp;"ремонт")</f>
        <v>0</v>
      </c>
      <c r="L549" s="4"/>
      <c r="M549" s="6"/>
      <c r="N549" s="3">
        <f>SUMIFS(N$32:N550,$A$32:$A550,$B549,L$32:L550,"&lt;&gt;"&amp;"ремонт")-SUMIFS(M$32:M550,$A$32:$A550,$B549,L$32:L550,"&lt;&gt;"&amp;"ремонт")</f>
        <v>0</v>
      </c>
      <c r="O549" s="4"/>
      <c r="P549" s="6"/>
      <c r="Q549" s="3">
        <f>SUMIFS(Q$32:Q550,$A$32:$A550,$B549,O$32:O550,"&lt;&gt;"&amp;"ремонт")-SUMIFS(P$32:P550,$A$32:$A550,$B549,O$32:O550,"&lt;&gt;"&amp;"ремонт")</f>
        <v>0</v>
      </c>
      <c r="R549" s="52" t="str">
        <f t="shared" si="50"/>
        <v/>
      </c>
      <c r="S549" s="53" t="str">
        <f t="shared" si="51"/>
        <v/>
      </c>
      <c r="T549" s="54" t="str">
        <f t="shared" si="52"/>
        <v/>
      </c>
      <c r="U549" s="54" t="str">
        <f t="shared" si="53"/>
        <v/>
      </c>
      <c r="V549" s="54" t="str">
        <f t="shared" si="54"/>
        <v/>
      </c>
    </row>
    <row r="550" spans="1:22" x14ac:dyDescent="0.25">
      <c r="A550" s="50">
        <f>MAX(B$2:B550)</f>
        <v>42074</v>
      </c>
      <c r="B550" s="56">
        <f t="shared" si="49"/>
        <v>548</v>
      </c>
      <c r="C550" s="4"/>
      <c r="D550" s="6"/>
      <c r="E550" s="3">
        <f>SUMIFS(E$32:E551,$A$32:$A551,$B550,C$32:C551,"&lt;&gt;"&amp;"ремонт")-SUMIFS(D$32:D551,$A$32:$A551,$B550,C$32:C551,"&lt;&gt;"&amp;"ремонт")</f>
        <v>0</v>
      </c>
      <c r="F550" s="4"/>
      <c r="G550" s="6"/>
      <c r="H550" s="3">
        <f>SUMIFS(H$32:H551,$A$32:$A551,$B550,F$32:F551,"&lt;&gt;"&amp;"ремонт")-SUMIFS(G$32:G551,$A$32:$A551,$B550,F$32:F551,"&lt;&gt;"&amp;"ремонт")</f>
        <v>0</v>
      </c>
      <c r="I550" s="4"/>
      <c r="J550" s="6"/>
      <c r="K550" s="3">
        <f>SUMIFS(K$32:K551,$A$32:$A551,$B550,I$32:I551,"&lt;&gt;"&amp;"ремонт")-SUMIFS(J$32:J551,$A$32:$A551,$B550,I$32:I551,"&lt;&gt;"&amp;"ремонт")</f>
        <v>0</v>
      </c>
      <c r="L550" s="4"/>
      <c r="M550" s="6"/>
      <c r="N550" s="3">
        <f>SUMIFS(N$32:N551,$A$32:$A551,$B550,L$32:L551,"&lt;&gt;"&amp;"ремонт")-SUMIFS(M$32:M551,$A$32:$A551,$B550,L$32:L551,"&lt;&gt;"&amp;"ремонт")</f>
        <v>0</v>
      </c>
      <c r="O550" s="4"/>
      <c r="P550" s="6"/>
      <c r="Q550" s="3">
        <f>SUMIFS(Q$32:Q551,$A$32:$A551,$B550,O$32:O551,"&lt;&gt;"&amp;"ремонт")-SUMIFS(P$32:P551,$A$32:$A551,$B550,O$32:O551,"&lt;&gt;"&amp;"ремонт")</f>
        <v>0</v>
      </c>
      <c r="R550" s="52" t="str">
        <f t="shared" si="50"/>
        <v/>
      </c>
      <c r="S550" s="53" t="str">
        <f t="shared" si="51"/>
        <v/>
      </c>
      <c r="T550" s="54" t="str">
        <f t="shared" si="52"/>
        <v/>
      </c>
      <c r="U550" s="54" t="str">
        <f t="shared" si="53"/>
        <v/>
      </c>
      <c r="V550" s="54" t="str">
        <f t="shared" si="54"/>
        <v/>
      </c>
    </row>
    <row r="551" spans="1:22" x14ac:dyDescent="0.25">
      <c r="A551" s="50">
        <f>MAX(B$2:B551)</f>
        <v>42074</v>
      </c>
      <c r="B551" s="56">
        <f t="shared" si="49"/>
        <v>549</v>
      </c>
      <c r="C551" s="4"/>
      <c r="D551" s="6"/>
      <c r="E551" s="3">
        <f>SUMIFS(E$32:E552,$A$32:$A552,$B551,C$32:C552,"&lt;&gt;"&amp;"ремонт")-SUMIFS(D$32:D552,$A$32:$A552,$B551,C$32:C552,"&lt;&gt;"&amp;"ремонт")</f>
        <v>0</v>
      </c>
      <c r="F551" s="4"/>
      <c r="G551" s="6"/>
      <c r="H551" s="3">
        <f>SUMIFS(H$32:H552,$A$32:$A552,$B551,F$32:F552,"&lt;&gt;"&amp;"ремонт")-SUMIFS(G$32:G552,$A$32:$A552,$B551,F$32:F552,"&lt;&gt;"&amp;"ремонт")</f>
        <v>0</v>
      </c>
      <c r="I551" s="4"/>
      <c r="J551" s="6"/>
      <c r="K551" s="3">
        <f>SUMIFS(K$32:K552,$A$32:$A552,$B551,I$32:I552,"&lt;&gt;"&amp;"ремонт")-SUMIFS(J$32:J552,$A$32:$A552,$B551,I$32:I552,"&lt;&gt;"&amp;"ремонт")</f>
        <v>0</v>
      </c>
      <c r="L551" s="4"/>
      <c r="M551" s="6"/>
      <c r="N551" s="3">
        <f>SUMIFS(N$32:N552,$A$32:$A552,$B551,L$32:L552,"&lt;&gt;"&amp;"ремонт")-SUMIFS(M$32:M552,$A$32:$A552,$B551,L$32:L552,"&lt;&gt;"&amp;"ремонт")</f>
        <v>0</v>
      </c>
      <c r="O551" s="4"/>
      <c r="P551" s="6"/>
      <c r="Q551" s="3">
        <f>SUMIFS(Q$32:Q552,$A$32:$A552,$B551,O$32:O552,"&lt;&gt;"&amp;"ремонт")-SUMIFS(P$32:P552,$A$32:$A552,$B551,O$32:O552,"&lt;&gt;"&amp;"ремонт")</f>
        <v>0</v>
      </c>
      <c r="R551" s="52" t="str">
        <f t="shared" si="50"/>
        <v/>
      </c>
      <c r="S551" s="53" t="str">
        <f t="shared" si="51"/>
        <v/>
      </c>
      <c r="T551" s="54" t="str">
        <f t="shared" si="52"/>
        <v/>
      </c>
      <c r="U551" s="54" t="str">
        <f t="shared" si="53"/>
        <v/>
      </c>
      <c r="V551" s="54" t="str">
        <f t="shared" si="54"/>
        <v/>
      </c>
    </row>
    <row r="552" spans="1:22" x14ac:dyDescent="0.25">
      <c r="A552" s="50">
        <f>MAX(B$2:B552)</f>
        <v>42074</v>
      </c>
      <c r="B552" s="56">
        <f t="shared" si="49"/>
        <v>550</v>
      </c>
      <c r="C552" s="4"/>
      <c r="D552" s="6"/>
      <c r="E552" s="3">
        <f>SUMIFS(E$32:E553,$A$32:$A553,$B552,C$32:C553,"&lt;&gt;"&amp;"ремонт")-SUMIFS(D$32:D553,$A$32:$A553,$B552,C$32:C553,"&lt;&gt;"&amp;"ремонт")</f>
        <v>0</v>
      </c>
      <c r="F552" s="4"/>
      <c r="G552" s="6"/>
      <c r="H552" s="3">
        <f>SUMIFS(H$32:H553,$A$32:$A553,$B552,F$32:F553,"&lt;&gt;"&amp;"ремонт")-SUMIFS(G$32:G553,$A$32:$A553,$B552,F$32:F553,"&lt;&gt;"&amp;"ремонт")</f>
        <v>0</v>
      </c>
      <c r="I552" s="4"/>
      <c r="J552" s="6"/>
      <c r="K552" s="3">
        <f>SUMIFS(K$32:K553,$A$32:$A553,$B552,I$32:I553,"&lt;&gt;"&amp;"ремонт")-SUMIFS(J$32:J553,$A$32:$A553,$B552,I$32:I553,"&lt;&gt;"&amp;"ремонт")</f>
        <v>0</v>
      </c>
      <c r="L552" s="4"/>
      <c r="M552" s="6"/>
      <c r="N552" s="3">
        <f>SUMIFS(N$32:N553,$A$32:$A553,$B552,L$32:L553,"&lt;&gt;"&amp;"ремонт")-SUMIFS(M$32:M553,$A$32:$A553,$B552,L$32:L553,"&lt;&gt;"&amp;"ремонт")</f>
        <v>0</v>
      </c>
      <c r="O552" s="4"/>
      <c r="P552" s="6"/>
      <c r="Q552" s="3">
        <f>SUMIFS(Q$32:Q553,$A$32:$A553,$B552,O$32:O553,"&lt;&gt;"&amp;"ремонт")-SUMIFS(P$32:P553,$A$32:$A553,$B552,O$32:O553,"&lt;&gt;"&amp;"ремонт")</f>
        <v>0</v>
      </c>
      <c r="R552" s="52" t="str">
        <f t="shared" si="50"/>
        <v/>
      </c>
      <c r="S552" s="53" t="str">
        <f t="shared" si="51"/>
        <v/>
      </c>
      <c r="T552" s="54" t="str">
        <f t="shared" si="52"/>
        <v/>
      </c>
      <c r="U552" s="54" t="str">
        <f t="shared" si="53"/>
        <v/>
      </c>
      <c r="V552" s="54" t="str">
        <f t="shared" si="54"/>
        <v/>
      </c>
    </row>
    <row r="553" spans="1:22" x14ac:dyDescent="0.25">
      <c r="A553" s="50">
        <f>MAX(B$2:B553)</f>
        <v>42074</v>
      </c>
      <c r="B553" s="56">
        <f t="shared" si="49"/>
        <v>551</v>
      </c>
      <c r="C553" s="4"/>
      <c r="D553" s="6"/>
      <c r="E553" s="3">
        <f>SUMIFS(E$32:E554,$A$32:$A554,$B553,C$32:C554,"&lt;&gt;"&amp;"ремонт")-SUMIFS(D$32:D554,$A$32:$A554,$B553,C$32:C554,"&lt;&gt;"&amp;"ремонт")</f>
        <v>0</v>
      </c>
      <c r="F553" s="4"/>
      <c r="G553" s="6"/>
      <c r="H553" s="3">
        <f>SUMIFS(H$32:H554,$A$32:$A554,$B553,F$32:F554,"&lt;&gt;"&amp;"ремонт")-SUMIFS(G$32:G554,$A$32:$A554,$B553,F$32:F554,"&lt;&gt;"&amp;"ремонт")</f>
        <v>0</v>
      </c>
      <c r="I553" s="4"/>
      <c r="J553" s="6"/>
      <c r="K553" s="3">
        <f>SUMIFS(K$32:K554,$A$32:$A554,$B553,I$32:I554,"&lt;&gt;"&amp;"ремонт")-SUMIFS(J$32:J554,$A$32:$A554,$B553,I$32:I554,"&lt;&gt;"&amp;"ремонт")</f>
        <v>0</v>
      </c>
      <c r="L553" s="4"/>
      <c r="M553" s="6"/>
      <c r="N553" s="3">
        <f>SUMIFS(N$32:N554,$A$32:$A554,$B553,L$32:L554,"&lt;&gt;"&amp;"ремонт")-SUMIFS(M$32:M554,$A$32:$A554,$B553,L$32:L554,"&lt;&gt;"&amp;"ремонт")</f>
        <v>0</v>
      </c>
      <c r="O553" s="4"/>
      <c r="P553" s="6"/>
      <c r="Q553" s="3">
        <f>SUMIFS(Q$32:Q554,$A$32:$A554,$B553,O$32:O554,"&lt;&gt;"&amp;"ремонт")-SUMIFS(P$32:P554,$A$32:$A554,$B553,O$32:O554,"&lt;&gt;"&amp;"ремонт")</f>
        <v>0</v>
      </c>
      <c r="R553" s="52" t="str">
        <f t="shared" si="50"/>
        <v/>
      </c>
      <c r="S553" s="53" t="str">
        <f t="shared" si="51"/>
        <v/>
      </c>
      <c r="T553" s="54" t="str">
        <f t="shared" si="52"/>
        <v/>
      </c>
      <c r="U553" s="54" t="str">
        <f t="shared" si="53"/>
        <v/>
      </c>
      <c r="V553" s="54" t="str">
        <f t="shared" si="54"/>
        <v/>
      </c>
    </row>
    <row r="554" spans="1:22" x14ac:dyDescent="0.25">
      <c r="A554" s="50">
        <f>MAX(B$2:B554)</f>
        <v>42074</v>
      </c>
      <c r="B554" s="56">
        <f t="shared" si="49"/>
        <v>552</v>
      </c>
      <c r="C554" s="4"/>
      <c r="D554" s="6"/>
      <c r="E554" s="3">
        <f>SUMIFS(E$32:E555,$A$32:$A555,$B554,C$32:C555,"&lt;&gt;"&amp;"ремонт")-SUMIFS(D$32:D555,$A$32:$A555,$B554,C$32:C555,"&lt;&gt;"&amp;"ремонт")</f>
        <v>0</v>
      </c>
      <c r="F554" s="4"/>
      <c r="G554" s="6"/>
      <c r="H554" s="3">
        <f>SUMIFS(H$32:H555,$A$32:$A555,$B554,F$32:F555,"&lt;&gt;"&amp;"ремонт")-SUMIFS(G$32:G555,$A$32:$A555,$B554,F$32:F555,"&lt;&gt;"&amp;"ремонт")</f>
        <v>0</v>
      </c>
      <c r="I554" s="4"/>
      <c r="J554" s="6"/>
      <c r="K554" s="3">
        <f>SUMIFS(K$32:K555,$A$32:$A555,$B554,I$32:I555,"&lt;&gt;"&amp;"ремонт")-SUMIFS(J$32:J555,$A$32:$A555,$B554,I$32:I555,"&lt;&gt;"&amp;"ремонт")</f>
        <v>0</v>
      </c>
      <c r="L554" s="4"/>
      <c r="M554" s="6"/>
      <c r="N554" s="3">
        <f>SUMIFS(N$32:N555,$A$32:$A555,$B554,L$32:L555,"&lt;&gt;"&amp;"ремонт")-SUMIFS(M$32:M555,$A$32:$A555,$B554,L$32:L555,"&lt;&gt;"&amp;"ремонт")</f>
        <v>0</v>
      </c>
      <c r="O554" s="4"/>
      <c r="P554" s="6"/>
      <c r="Q554" s="3">
        <f>SUMIFS(Q$32:Q555,$A$32:$A555,$B554,O$32:O555,"&lt;&gt;"&amp;"ремонт")-SUMIFS(P$32:P555,$A$32:$A555,$B554,O$32:O555,"&lt;&gt;"&amp;"ремонт")</f>
        <v>0</v>
      </c>
      <c r="R554" s="52" t="str">
        <f t="shared" si="50"/>
        <v/>
      </c>
      <c r="S554" s="53" t="str">
        <f t="shared" si="51"/>
        <v/>
      </c>
      <c r="T554" s="54" t="str">
        <f t="shared" si="52"/>
        <v/>
      </c>
      <c r="U554" s="54" t="str">
        <f t="shared" si="53"/>
        <v/>
      </c>
      <c r="V554" s="54" t="str">
        <f t="shared" si="54"/>
        <v/>
      </c>
    </row>
    <row r="555" spans="1:22" x14ac:dyDescent="0.25">
      <c r="A555" s="50">
        <f>MAX(B$2:B555)</f>
        <v>42074</v>
      </c>
      <c r="B555" s="56">
        <f t="shared" si="49"/>
        <v>553</v>
      </c>
      <c r="C555" s="4"/>
      <c r="D555" s="6"/>
      <c r="E555" s="3">
        <f>SUMIFS(E$32:E556,$A$32:$A556,$B555,C$32:C556,"&lt;&gt;"&amp;"ремонт")-SUMIFS(D$32:D556,$A$32:$A556,$B555,C$32:C556,"&lt;&gt;"&amp;"ремонт")</f>
        <v>0</v>
      </c>
      <c r="F555" s="4"/>
      <c r="G555" s="6"/>
      <c r="H555" s="3">
        <f>SUMIFS(H$32:H556,$A$32:$A556,$B555,F$32:F556,"&lt;&gt;"&amp;"ремонт")-SUMIFS(G$32:G556,$A$32:$A556,$B555,F$32:F556,"&lt;&gt;"&amp;"ремонт")</f>
        <v>0</v>
      </c>
      <c r="I555" s="4"/>
      <c r="J555" s="6"/>
      <c r="K555" s="3">
        <f>SUMIFS(K$32:K556,$A$32:$A556,$B555,I$32:I556,"&lt;&gt;"&amp;"ремонт")-SUMIFS(J$32:J556,$A$32:$A556,$B555,I$32:I556,"&lt;&gt;"&amp;"ремонт")</f>
        <v>0</v>
      </c>
      <c r="L555" s="4"/>
      <c r="M555" s="6"/>
      <c r="N555" s="3">
        <f>SUMIFS(N$32:N556,$A$32:$A556,$B555,L$32:L556,"&lt;&gt;"&amp;"ремонт")-SUMIFS(M$32:M556,$A$32:$A556,$B555,L$32:L556,"&lt;&gt;"&amp;"ремонт")</f>
        <v>0</v>
      </c>
      <c r="O555" s="4"/>
      <c r="P555" s="6"/>
      <c r="Q555" s="3">
        <f>SUMIFS(Q$32:Q556,$A$32:$A556,$B555,O$32:O556,"&lt;&gt;"&amp;"ремонт")-SUMIFS(P$32:P556,$A$32:$A556,$B555,O$32:O556,"&lt;&gt;"&amp;"ремонт")</f>
        <v>0</v>
      </c>
      <c r="R555" s="52" t="str">
        <f t="shared" si="50"/>
        <v/>
      </c>
      <c r="S555" s="53" t="str">
        <f t="shared" si="51"/>
        <v/>
      </c>
      <c r="T555" s="54" t="str">
        <f t="shared" si="52"/>
        <v/>
      </c>
      <c r="U555" s="54" t="str">
        <f t="shared" si="53"/>
        <v/>
      </c>
      <c r="V555" s="54" t="str">
        <f t="shared" si="54"/>
        <v/>
      </c>
    </row>
    <row r="556" spans="1:22" x14ac:dyDescent="0.25">
      <c r="A556" s="50">
        <f>MAX(B$2:B556)</f>
        <v>42074</v>
      </c>
      <c r="B556" s="56">
        <f t="shared" si="49"/>
        <v>554</v>
      </c>
      <c r="C556" s="4"/>
      <c r="D556" s="6"/>
      <c r="E556" s="3">
        <f>SUMIFS(E$32:E557,$A$32:$A557,$B556,C$32:C557,"&lt;&gt;"&amp;"ремонт")-SUMIFS(D$32:D557,$A$32:$A557,$B556,C$32:C557,"&lt;&gt;"&amp;"ремонт")</f>
        <v>0</v>
      </c>
      <c r="F556" s="4"/>
      <c r="G556" s="6"/>
      <c r="H556" s="3">
        <f>SUMIFS(H$32:H557,$A$32:$A557,$B556,F$32:F557,"&lt;&gt;"&amp;"ремонт")-SUMIFS(G$32:G557,$A$32:$A557,$B556,F$32:F557,"&lt;&gt;"&amp;"ремонт")</f>
        <v>0</v>
      </c>
      <c r="I556" s="4"/>
      <c r="J556" s="6"/>
      <c r="K556" s="3">
        <f>SUMIFS(K$32:K557,$A$32:$A557,$B556,I$32:I557,"&lt;&gt;"&amp;"ремонт")-SUMIFS(J$32:J557,$A$32:$A557,$B556,I$32:I557,"&lt;&gt;"&amp;"ремонт")</f>
        <v>0</v>
      </c>
      <c r="L556" s="4"/>
      <c r="M556" s="6"/>
      <c r="N556" s="3">
        <f>SUMIFS(N$32:N557,$A$32:$A557,$B556,L$32:L557,"&lt;&gt;"&amp;"ремонт")-SUMIFS(M$32:M557,$A$32:$A557,$B556,L$32:L557,"&lt;&gt;"&amp;"ремонт")</f>
        <v>0</v>
      </c>
      <c r="O556" s="4"/>
      <c r="P556" s="6"/>
      <c r="Q556" s="3">
        <f>SUMIFS(Q$32:Q557,$A$32:$A557,$B556,O$32:O557,"&lt;&gt;"&amp;"ремонт")-SUMIFS(P$32:P557,$A$32:$A557,$B556,O$32:O557,"&lt;&gt;"&amp;"ремонт")</f>
        <v>0</v>
      </c>
      <c r="R556" s="52" t="str">
        <f t="shared" si="50"/>
        <v/>
      </c>
      <c r="S556" s="53" t="str">
        <f t="shared" si="51"/>
        <v/>
      </c>
      <c r="T556" s="54" t="str">
        <f t="shared" si="52"/>
        <v/>
      </c>
      <c r="U556" s="54" t="str">
        <f t="shared" si="53"/>
        <v/>
      </c>
      <c r="V556" s="54" t="str">
        <f t="shared" si="54"/>
        <v/>
      </c>
    </row>
    <row r="557" spans="1:22" x14ac:dyDescent="0.25">
      <c r="A557" s="50">
        <f>MAX(B$2:B557)</f>
        <v>42074</v>
      </c>
      <c r="B557" s="56">
        <f t="shared" si="49"/>
        <v>555</v>
      </c>
      <c r="C557" s="4"/>
      <c r="D557" s="6"/>
      <c r="E557" s="3">
        <f>SUMIFS(E$32:E558,$A$32:$A558,$B557,C$32:C558,"&lt;&gt;"&amp;"ремонт")-SUMIFS(D$32:D558,$A$32:$A558,$B557,C$32:C558,"&lt;&gt;"&amp;"ремонт")</f>
        <v>0</v>
      </c>
      <c r="F557" s="4"/>
      <c r="G557" s="6"/>
      <c r="H557" s="3">
        <f>SUMIFS(H$32:H558,$A$32:$A558,$B557,F$32:F558,"&lt;&gt;"&amp;"ремонт")-SUMIFS(G$32:G558,$A$32:$A558,$B557,F$32:F558,"&lt;&gt;"&amp;"ремонт")</f>
        <v>0</v>
      </c>
      <c r="I557" s="4"/>
      <c r="J557" s="6"/>
      <c r="K557" s="3">
        <f>SUMIFS(K$32:K558,$A$32:$A558,$B557,I$32:I558,"&lt;&gt;"&amp;"ремонт")-SUMIFS(J$32:J558,$A$32:$A558,$B557,I$32:I558,"&lt;&gt;"&amp;"ремонт")</f>
        <v>0</v>
      </c>
      <c r="L557" s="4"/>
      <c r="M557" s="6"/>
      <c r="N557" s="3">
        <f>SUMIFS(N$32:N558,$A$32:$A558,$B557,L$32:L558,"&lt;&gt;"&amp;"ремонт")-SUMIFS(M$32:M558,$A$32:$A558,$B557,L$32:L558,"&lt;&gt;"&amp;"ремонт")</f>
        <v>0</v>
      </c>
      <c r="O557" s="4"/>
      <c r="P557" s="6"/>
      <c r="Q557" s="3">
        <f>SUMIFS(Q$32:Q558,$A$32:$A558,$B557,O$32:O558,"&lt;&gt;"&amp;"ремонт")-SUMIFS(P$32:P558,$A$32:$A558,$B557,O$32:O558,"&lt;&gt;"&amp;"ремонт")</f>
        <v>0</v>
      </c>
      <c r="R557" s="52" t="str">
        <f t="shared" si="50"/>
        <v/>
      </c>
      <c r="S557" s="53" t="str">
        <f t="shared" si="51"/>
        <v/>
      </c>
      <c r="T557" s="54" t="str">
        <f t="shared" si="52"/>
        <v/>
      </c>
      <c r="U557" s="54" t="str">
        <f t="shared" si="53"/>
        <v/>
      </c>
      <c r="V557" s="54" t="str">
        <f t="shared" si="54"/>
        <v/>
      </c>
    </row>
    <row r="558" spans="1:22" x14ac:dyDescent="0.25">
      <c r="A558" s="50">
        <f>MAX(B$2:B558)</f>
        <v>42074</v>
      </c>
      <c r="B558" s="56">
        <f t="shared" si="49"/>
        <v>556</v>
      </c>
      <c r="C558" s="4"/>
      <c r="D558" s="6"/>
      <c r="E558" s="3">
        <f>SUMIFS(E$32:E559,$A$32:$A559,$B558,C$32:C559,"&lt;&gt;"&amp;"ремонт")-SUMIFS(D$32:D559,$A$32:$A559,$B558,C$32:C559,"&lt;&gt;"&amp;"ремонт")</f>
        <v>0</v>
      </c>
      <c r="F558" s="4"/>
      <c r="G558" s="6"/>
      <c r="H558" s="3">
        <f>SUMIFS(H$32:H559,$A$32:$A559,$B558,F$32:F559,"&lt;&gt;"&amp;"ремонт")-SUMIFS(G$32:G559,$A$32:$A559,$B558,F$32:F559,"&lt;&gt;"&amp;"ремонт")</f>
        <v>0</v>
      </c>
      <c r="I558" s="4"/>
      <c r="J558" s="6"/>
      <c r="K558" s="3">
        <f>SUMIFS(K$32:K559,$A$32:$A559,$B558,I$32:I559,"&lt;&gt;"&amp;"ремонт")-SUMIFS(J$32:J559,$A$32:$A559,$B558,I$32:I559,"&lt;&gt;"&amp;"ремонт")</f>
        <v>0</v>
      </c>
      <c r="L558" s="4"/>
      <c r="M558" s="6"/>
      <c r="N558" s="3">
        <f>SUMIFS(N$32:N559,$A$32:$A559,$B558,L$32:L559,"&lt;&gt;"&amp;"ремонт")-SUMIFS(M$32:M559,$A$32:$A559,$B558,L$32:L559,"&lt;&gt;"&amp;"ремонт")</f>
        <v>0</v>
      </c>
      <c r="O558" s="4"/>
      <c r="P558" s="6"/>
      <c r="Q558" s="3">
        <f>SUMIFS(Q$32:Q559,$A$32:$A559,$B558,O$32:O559,"&lt;&gt;"&amp;"ремонт")-SUMIFS(P$32:P559,$A$32:$A559,$B558,O$32:O559,"&lt;&gt;"&amp;"ремонт")</f>
        <v>0</v>
      </c>
      <c r="R558" s="52" t="str">
        <f t="shared" si="50"/>
        <v/>
      </c>
      <c r="S558" s="53" t="str">
        <f t="shared" si="51"/>
        <v/>
      </c>
      <c r="T558" s="54" t="str">
        <f t="shared" si="52"/>
        <v/>
      </c>
      <c r="U558" s="54" t="str">
        <f t="shared" si="53"/>
        <v/>
      </c>
      <c r="V558" s="54" t="str">
        <f t="shared" si="54"/>
        <v/>
      </c>
    </row>
    <row r="559" spans="1:22" x14ac:dyDescent="0.25">
      <c r="A559" s="50">
        <f>MAX(B$2:B559)</f>
        <v>42074</v>
      </c>
      <c r="B559" s="56">
        <f t="shared" si="49"/>
        <v>557</v>
      </c>
      <c r="C559" s="4"/>
      <c r="D559" s="6"/>
      <c r="E559" s="3">
        <f>SUMIFS(E$32:E560,$A$32:$A560,$B559,C$32:C560,"&lt;&gt;"&amp;"ремонт")-SUMIFS(D$32:D560,$A$32:$A560,$B559,C$32:C560,"&lt;&gt;"&amp;"ремонт")</f>
        <v>0</v>
      </c>
      <c r="F559" s="4"/>
      <c r="G559" s="6"/>
      <c r="H559" s="3">
        <f>SUMIFS(H$32:H560,$A$32:$A560,$B559,F$32:F560,"&lt;&gt;"&amp;"ремонт")-SUMIFS(G$32:G560,$A$32:$A560,$B559,F$32:F560,"&lt;&gt;"&amp;"ремонт")</f>
        <v>0</v>
      </c>
      <c r="I559" s="4"/>
      <c r="J559" s="6"/>
      <c r="K559" s="3">
        <f>SUMIFS(K$32:K560,$A$32:$A560,$B559,I$32:I560,"&lt;&gt;"&amp;"ремонт")-SUMIFS(J$32:J560,$A$32:$A560,$B559,I$32:I560,"&lt;&gt;"&amp;"ремонт")</f>
        <v>0</v>
      </c>
      <c r="L559" s="4"/>
      <c r="M559" s="6"/>
      <c r="N559" s="3">
        <f>SUMIFS(N$32:N560,$A$32:$A560,$B559,L$32:L560,"&lt;&gt;"&amp;"ремонт")-SUMIFS(M$32:M560,$A$32:$A560,$B559,L$32:L560,"&lt;&gt;"&amp;"ремонт")</f>
        <v>0</v>
      </c>
      <c r="O559" s="4"/>
      <c r="P559" s="6"/>
      <c r="Q559" s="3">
        <f>SUMIFS(Q$32:Q560,$A$32:$A560,$B559,O$32:O560,"&lt;&gt;"&amp;"ремонт")-SUMIFS(P$32:P560,$A$32:$A560,$B559,O$32:O560,"&lt;&gt;"&amp;"ремонт")</f>
        <v>0</v>
      </c>
      <c r="R559" s="52" t="str">
        <f t="shared" si="50"/>
        <v/>
      </c>
      <c r="S559" s="53" t="str">
        <f t="shared" si="51"/>
        <v/>
      </c>
      <c r="T559" s="54" t="str">
        <f t="shared" si="52"/>
        <v/>
      </c>
      <c r="U559" s="54" t="str">
        <f t="shared" si="53"/>
        <v/>
      </c>
      <c r="V559" s="54" t="str">
        <f t="shared" si="54"/>
        <v/>
      </c>
    </row>
    <row r="560" spans="1:22" x14ac:dyDescent="0.25">
      <c r="A560" s="50">
        <f>MAX(B$2:B560)</f>
        <v>42074</v>
      </c>
      <c r="B560" s="56">
        <f t="shared" si="49"/>
        <v>558</v>
      </c>
      <c r="C560" s="4"/>
      <c r="D560" s="6"/>
      <c r="E560" s="3">
        <f>SUMIFS(E$32:E561,$A$32:$A561,$B560,C$32:C561,"&lt;&gt;"&amp;"ремонт")-SUMIFS(D$32:D561,$A$32:$A561,$B560,C$32:C561,"&lt;&gt;"&amp;"ремонт")</f>
        <v>0</v>
      </c>
      <c r="F560" s="4"/>
      <c r="G560" s="6"/>
      <c r="H560" s="3">
        <f>SUMIFS(H$32:H561,$A$32:$A561,$B560,F$32:F561,"&lt;&gt;"&amp;"ремонт")-SUMIFS(G$32:G561,$A$32:$A561,$B560,F$32:F561,"&lt;&gt;"&amp;"ремонт")</f>
        <v>0</v>
      </c>
      <c r="I560" s="4"/>
      <c r="J560" s="6"/>
      <c r="K560" s="3">
        <f>SUMIFS(K$32:K561,$A$32:$A561,$B560,I$32:I561,"&lt;&gt;"&amp;"ремонт")-SUMIFS(J$32:J561,$A$32:$A561,$B560,I$32:I561,"&lt;&gt;"&amp;"ремонт")</f>
        <v>0</v>
      </c>
      <c r="L560" s="4"/>
      <c r="M560" s="6"/>
      <c r="N560" s="3">
        <f>SUMIFS(N$32:N561,$A$32:$A561,$B560,L$32:L561,"&lt;&gt;"&amp;"ремонт")-SUMIFS(M$32:M561,$A$32:$A561,$B560,L$32:L561,"&lt;&gt;"&amp;"ремонт")</f>
        <v>0</v>
      </c>
      <c r="O560" s="4"/>
      <c r="P560" s="6"/>
      <c r="Q560" s="3">
        <f>SUMIFS(Q$32:Q561,$A$32:$A561,$B560,O$32:O561,"&lt;&gt;"&amp;"ремонт")-SUMIFS(P$32:P561,$A$32:$A561,$B560,O$32:O561,"&lt;&gt;"&amp;"ремонт")</f>
        <v>0</v>
      </c>
      <c r="R560" s="52" t="str">
        <f t="shared" si="50"/>
        <v/>
      </c>
      <c r="S560" s="53" t="str">
        <f t="shared" si="51"/>
        <v/>
      </c>
      <c r="T560" s="54" t="str">
        <f t="shared" si="52"/>
        <v/>
      </c>
      <c r="U560" s="54" t="str">
        <f t="shared" si="53"/>
        <v/>
      </c>
      <c r="V560" s="54" t="str">
        <f t="shared" si="54"/>
        <v/>
      </c>
    </row>
    <row r="561" spans="1:22" x14ac:dyDescent="0.25">
      <c r="A561" s="50">
        <f>MAX(B$2:B561)</f>
        <v>42074</v>
      </c>
      <c r="B561" s="56">
        <f t="shared" si="49"/>
        <v>559</v>
      </c>
      <c r="C561" s="4"/>
      <c r="D561" s="6"/>
      <c r="E561" s="3">
        <f>SUMIFS(E$32:E562,$A$32:$A562,$B561,C$32:C562,"&lt;&gt;"&amp;"ремонт")-SUMIFS(D$32:D562,$A$32:$A562,$B561,C$32:C562,"&lt;&gt;"&amp;"ремонт")</f>
        <v>0</v>
      </c>
      <c r="F561" s="4"/>
      <c r="G561" s="6"/>
      <c r="H561" s="3">
        <f>SUMIFS(H$32:H562,$A$32:$A562,$B561,F$32:F562,"&lt;&gt;"&amp;"ремонт")-SUMIFS(G$32:G562,$A$32:$A562,$B561,F$32:F562,"&lt;&gt;"&amp;"ремонт")</f>
        <v>0</v>
      </c>
      <c r="I561" s="4"/>
      <c r="J561" s="6"/>
      <c r="K561" s="3">
        <f>SUMIFS(K$32:K562,$A$32:$A562,$B561,I$32:I562,"&lt;&gt;"&amp;"ремонт")-SUMIFS(J$32:J562,$A$32:$A562,$B561,I$32:I562,"&lt;&gt;"&amp;"ремонт")</f>
        <v>0</v>
      </c>
      <c r="L561" s="4"/>
      <c r="M561" s="6"/>
      <c r="N561" s="3">
        <f>SUMIFS(N$32:N562,$A$32:$A562,$B561,L$32:L562,"&lt;&gt;"&amp;"ремонт")-SUMIFS(M$32:M562,$A$32:$A562,$B561,L$32:L562,"&lt;&gt;"&amp;"ремонт")</f>
        <v>0</v>
      </c>
      <c r="O561" s="4"/>
      <c r="P561" s="6"/>
      <c r="Q561" s="3">
        <f>SUMIFS(Q$32:Q562,$A$32:$A562,$B561,O$32:O562,"&lt;&gt;"&amp;"ремонт")-SUMIFS(P$32:P562,$A$32:$A562,$B561,O$32:O562,"&lt;&gt;"&amp;"ремонт")</f>
        <v>0</v>
      </c>
      <c r="R561" s="52" t="str">
        <f t="shared" si="50"/>
        <v/>
      </c>
      <c r="S561" s="53" t="str">
        <f t="shared" si="51"/>
        <v/>
      </c>
      <c r="T561" s="54" t="str">
        <f t="shared" si="52"/>
        <v/>
      </c>
      <c r="U561" s="54" t="str">
        <f t="shared" si="53"/>
        <v/>
      </c>
      <c r="V561" s="54" t="str">
        <f t="shared" si="54"/>
        <v/>
      </c>
    </row>
    <row r="562" spans="1:22" x14ac:dyDescent="0.25">
      <c r="A562" s="50">
        <f>MAX(B$2:B562)</f>
        <v>42074</v>
      </c>
      <c r="B562" s="56">
        <f t="shared" si="49"/>
        <v>560</v>
      </c>
      <c r="C562" s="4"/>
      <c r="D562" s="6"/>
      <c r="E562" s="3">
        <f>SUMIFS(E$32:E563,$A$32:$A563,$B562,C$32:C563,"&lt;&gt;"&amp;"ремонт")-SUMIFS(D$32:D563,$A$32:$A563,$B562,C$32:C563,"&lt;&gt;"&amp;"ремонт")</f>
        <v>0</v>
      </c>
      <c r="F562" s="4"/>
      <c r="G562" s="6"/>
      <c r="H562" s="3">
        <f>SUMIFS(H$32:H563,$A$32:$A563,$B562,F$32:F563,"&lt;&gt;"&amp;"ремонт")-SUMIFS(G$32:G563,$A$32:$A563,$B562,F$32:F563,"&lt;&gt;"&amp;"ремонт")</f>
        <v>0</v>
      </c>
      <c r="I562" s="4"/>
      <c r="J562" s="6"/>
      <c r="K562" s="3">
        <f>SUMIFS(K$32:K563,$A$32:$A563,$B562,I$32:I563,"&lt;&gt;"&amp;"ремонт")-SUMIFS(J$32:J563,$A$32:$A563,$B562,I$32:I563,"&lt;&gt;"&amp;"ремонт")</f>
        <v>0</v>
      </c>
      <c r="L562" s="4"/>
      <c r="M562" s="6"/>
      <c r="N562" s="3">
        <f>SUMIFS(N$32:N563,$A$32:$A563,$B562,L$32:L563,"&lt;&gt;"&amp;"ремонт")-SUMIFS(M$32:M563,$A$32:$A563,$B562,L$32:L563,"&lt;&gt;"&amp;"ремонт")</f>
        <v>0</v>
      </c>
      <c r="O562" s="4"/>
      <c r="P562" s="6"/>
      <c r="Q562" s="3">
        <f>SUMIFS(Q$32:Q563,$A$32:$A563,$B562,O$32:O563,"&lt;&gt;"&amp;"ремонт")-SUMIFS(P$32:P563,$A$32:$A563,$B562,O$32:O563,"&lt;&gt;"&amp;"ремонт")</f>
        <v>0</v>
      </c>
      <c r="R562" s="52" t="str">
        <f t="shared" si="50"/>
        <v/>
      </c>
      <c r="S562" s="53" t="str">
        <f t="shared" si="51"/>
        <v/>
      </c>
      <c r="T562" s="54" t="str">
        <f t="shared" si="52"/>
        <v/>
      </c>
      <c r="U562" s="54" t="str">
        <f t="shared" si="53"/>
        <v/>
      </c>
      <c r="V562" s="54" t="str">
        <f t="shared" si="54"/>
        <v/>
      </c>
    </row>
    <row r="563" spans="1:22" x14ac:dyDescent="0.25">
      <c r="A563" s="50">
        <f>MAX(B$2:B563)</f>
        <v>42074</v>
      </c>
      <c r="B563" s="56">
        <f t="shared" si="49"/>
        <v>561</v>
      </c>
      <c r="C563" s="4"/>
      <c r="D563" s="6"/>
      <c r="E563" s="3">
        <f>SUMIFS(E$32:E564,$A$32:$A564,$B563,C$32:C564,"&lt;&gt;"&amp;"ремонт")-SUMIFS(D$32:D564,$A$32:$A564,$B563,C$32:C564,"&lt;&gt;"&amp;"ремонт")</f>
        <v>0</v>
      </c>
      <c r="F563" s="4"/>
      <c r="G563" s="6"/>
      <c r="H563" s="3">
        <f>SUMIFS(H$32:H564,$A$32:$A564,$B563,F$32:F564,"&lt;&gt;"&amp;"ремонт")-SUMIFS(G$32:G564,$A$32:$A564,$B563,F$32:F564,"&lt;&gt;"&amp;"ремонт")</f>
        <v>0</v>
      </c>
      <c r="I563" s="4"/>
      <c r="J563" s="6"/>
      <c r="K563" s="3">
        <f>SUMIFS(K$32:K564,$A$32:$A564,$B563,I$32:I564,"&lt;&gt;"&amp;"ремонт")-SUMIFS(J$32:J564,$A$32:$A564,$B563,I$32:I564,"&lt;&gt;"&amp;"ремонт")</f>
        <v>0</v>
      </c>
      <c r="L563" s="4"/>
      <c r="M563" s="6"/>
      <c r="N563" s="3">
        <f>SUMIFS(N$32:N564,$A$32:$A564,$B563,L$32:L564,"&lt;&gt;"&amp;"ремонт")-SUMIFS(M$32:M564,$A$32:$A564,$B563,L$32:L564,"&lt;&gt;"&amp;"ремонт")</f>
        <v>0</v>
      </c>
      <c r="O563" s="4"/>
      <c r="P563" s="6"/>
      <c r="Q563" s="3">
        <f>SUMIFS(Q$32:Q564,$A$32:$A564,$B563,O$32:O564,"&lt;&gt;"&amp;"ремонт")-SUMIFS(P$32:P564,$A$32:$A564,$B563,O$32:O564,"&lt;&gt;"&amp;"ремонт")</f>
        <v>0</v>
      </c>
      <c r="R563" s="52" t="str">
        <f t="shared" si="50"/>
        <v/>
      </c>
      <c r="S563" s="53" t="str">
        <f t="shared" si="51"/>
        <v/>
      </c>
      <c r="T563" s="54" t="str">
        <f t="shared" si="52"/>
        <v/>
      </c>
      <c r="U563" s="54" t="str">
        <f t="shared" si="53"/>
        <v/>
      </c>
      <c r="V563" s="54" t="str">
        <f t="shared" si="54"/>
        <v/>
      </c>
    </row>
    <row r="564" spans="1:22" x14ac:dyDescent="0.25">
      <c r="A564" s="50">
        <f>MAX(B$2:B564)</f>
        <v>42074</v>
      </c>
      <c r="B564" s="56">
        <f t="shared" si="49"/>
        <v>562</v>
      </c>
      <c r="C564" s="4"/>
      <c r="D564" s="6"/>
      <c r="E564" s="3">
        <f>SUMIFS(E$32:E565,$A$32:$A565,$B564,C$32:C565,"&lt;&gt;"&amp;"ремонт")-SUMIFS(D$32:D565,$A$32:$A565,$B564,C$32:C565,"&lt;&gt;"&amp;"ремонт")</f>
        <v>0</v>
      </c>
      <c r="F564" s="4"/>
      <c r="G564" s="6"/>
      <c r="H564" s="3">
        <f>SUMIFS(H$32:H565,$A$32:$A565,$B564,F$32:F565,"&lt;&gt;"&amp;"ремонт")-SUMIFS(G$32:G565,$A$32:$A565,$B564,F$32:F565,"&lt;&gt;"&amp;"ремонт")</f>
        <v>0</v>
      </c>
      <c r="I564" s="4"/>
      <c r="J564" s="6"/>
      <c r="K564" s="3">
        <f>SUMIFS(K$32:K565,$A$32:$A565,$B564,I$32:I565,"&lt;&gt;"&amp;"ремонт")-SUMIFS(J$32:J565,$A$32:$A565,$B564,I$32:I565,"&lt;&gt;"&amp;"ремонт")</f>
        <v>0</v>
      </c>
      <c r="L564" s="4"/>
      <c r="M564" s="6"/>
      <c r="N564" s="3">
        <f>SUMIFS(N$32:N565,$A$32:$A565,$B564,L$32:L565,"&lt;&gt;"&amp;"ремонт")-SUMIFS(M$32:M565,$A$32:$A565,$B564,L$32:L565,"&lt;&gt;"&amp;"ремонт")</f>
        <v>0</v>
      </c>
      <c r="O564" s="4"/>
      <c r="P564" s="6"/>
      <c r="Q564" s="3">
        <f>SUMIFS(Q$32:Q565,$A$32:$A565,$B564,O$32:O565,"&lt;&gt;"&amp;"ремонт")-SUMIFS(P$32:P565,$A$32:$A565,$B564,O$32:O565,"&lt;&gt;"&amp;"ремонт")</f>
        <v>0</v>
      </c>
      <c r="R564" s="52" t="str">
        <f t="shared" si="50"/>
        <v/>
      </c>
      <c r="S564" s="53" t="str">
        <f t="shared" si="51"/>
        <v/>
      </c>
      <c r="T564" s="54" t="str">
        <f t="shared" si="52"/>
        <v/>
      </c>
      <c r="U564" s="54" t="str">
        <f t="shared" si="53"/>
        <v/>
      </c>
      <c r="V564" s="54" t="str">
        <f t="shared" si="54"/>
        <v/>
      </c>
    </row>
    <row r="565" spans="1:22" x14ac:dyDescent="0.25">
      <c r="A565" s="50">
        <f>MAX(B$2:B565)</f>
        <v>42074</v>
      </c>
      <c r="B565" s="56">
        <f t="shared" si="49"/>
        <v>563</v>
      </c>
      <c r="C565" s="4"/>
      <c r="D565" s="6"/>
      <c r="E565" s="3">
        <f>SUMIFS(E$32:E566,$A$32:$A566,$B565,C$32:C566,"&lt;&gt;"&amp;"ремонт")-SUMIFS(D$32:D566,$A$32:$A566,$B565,C$32:C566,"&lt;&gt;"&amp;"ремонт")</f>
        <v>0</v>
      </c>
      <c r="F565" s="4"/>
      <c r="G565" s="6"/>
      <c r="H565" s="3">
        <f>SUMIFS(H$32:H566,$A$32:$A566,$B565,F$32:F566,"&lt;&gt;"&amp;"ремонт")-SUMIFS(G$32:G566,$A$32:$A566,$B565,F$32:F566,"&lt;&gt;"&amp;"ремонт")</f>
        <v>0</v>
      </c>
      <c r="I565" s="4"/>
      <c r="J565" s="6"/>
      <c r="K565" s="3">
        <f>SUMIFS(K$32:K566,$A$32:$A566,$B565,I$32:I566,"&lt;&gt;"&amp;"ремонт")-SUMIFS(J$32:J566,$A$32:$A566,$B565,I$32:I566,"&lt;&gt;"&amp;"ремонт")</f>
        <v>0</v>
      </c>
      <c r="L565" s="4"/>
      <c r="M565" s="6"/>
      <c r="N565" s="3">
        <f>SUMIFS(N$32:N566,$A$32:$A566,$B565,L$32:L566,"&lt;&gt;"&amp;"ремонт")-SUMIFS(M$32:M566,$A$32:$A566,$B565,L$32:L566,"&lt;&gt;"&amp;"ремонт")</f>
        <v>0</v>
      </c>
      <c r="O565" s="4"/>
      <c r="P565" s="6"/>
      <c r="Q565" s="3">
        <f>SUMIFS(Q$32:Q566,$A$32:$A566,$B565,O$32:O566,"&lt;&gt;"&amp;"ремонт")-SUMIFS(P$32:P566,$A$32:$A566,$B565,O$32:O566,"&lt;&gt;"&amp;"ремонт")</f>
        <v>0</v>
      </c>
      <c r="R565" s="52" t="str">
        <f t="shared" si="50"/>
        <v/>
      </c>
      <c r="S565" s="53" t="str">
        <f t="shared" si="51"/>
        <v/>
      </c>
      <c r="T565" s="54" t="str">
        <f t="shared" si="52"/>
        <v/>
      </c>
      <c r="U565" s="54" t="str">
        <f t="shared" si="53"/>
        <v/>
      </c>
      <c r="V565" s="54" t="str">
        <f t="shared" si="54"/>
        <v/>
      </c>
    </row>
    <row r="566" spans="1:22" x14ac:dyDescent="0.25">
      <c r="A566" s="50">
        <f>MAX(B$2:B566)</f>
        <v>42074</v>
      </c>
      <c r="B566" s="56">
        <f t="shared" si="49"/>
        <v>564</v>
      </c>
      <c r="C566" s="4"/>
      <c r="D566" s="6"/>
      <c r="E566" s="3">
        <f>SUMIFS(E$32:E567,$A$32:$A567,$B566,C$32:C567,"&lt;&gt;"&amp;"ремонт")-SUMIFS(D$32:D567,$A$32:$A567,$B566,C$32:C567,"&lt;&gt;"&amp;"ремонт")</f>
        <v>0</v>
      </c>
      <c r="F566" s="4"/>
      <c r="G566" s="6"/>
      <c r="H566" s="3">
        <f>SUMIFS(H$32:H567,$A$32:$A567,$B566,F$32:F567,"&lt;&gt;"&amp;"ремонт")-SUMIFS(G$32:G567,$A$32:$A567,$B566,F$32:F567,"&lt;&gt;"&amp;"ремонт")</f>
        <v>0</v>
      </c>
      <c r="I566" s="4"/>
      <c r="J566" s="6"/>
      <c r="K566" s="3">
        <f>SUMIFS(K$32:K567,$A$32:$A567,$B566,I$32:I567,"&lt;&gt;"&amp;"ремонт")-SUMIFS(J$32:J567,$A$32:$A567,$B566,I$32:I567,"&lt;&gt;"&amp;"ремонт")</f>
        <v>0</v>
      </c>
      <c r="L566" s="4"/>
      <c r="M566" s="6"/>
      <c r="N566" s="3">
        <f>SUMIFS(N$32:N567,$A$32:$A567,$B566,L$32:L567,"&lt;&gt;"&amp;"ремонт")-SUMIFS(M$32:M567,$A$32:$A567,$B566,L$32:L567,"&lt;&gt;"&amp;"ремонт")</f>
        <v>0</v>
      </c>
      <c r="O566" s="4"/>
      <c r="P566" s="6"/>
      <c r="Q566" s="3">
        <f>SUMIFS(Q$32:Q567,$A$32:$A567,$B566,O$32:O567,"&lt;&gt;"&amp;"ремонт")-SUMIFS(P$32:P567,$A$32:$A567,$B566,O$32:O567,"&lt;&gt;"&amp;"ремонт")</f>
        <v>0</v>
      </c>
      <c r="R566" s="52" t="str">
        <f t="shared" si="50"/>
        <v/>
      </c>
      <c r="S566" s="53" t="str">
        <f t="shared" si="51"/>
        <v/>
      </c>
      <c r="T566" s="54" t="str">
        <f t="shared" si="52"/>
        <v/>
      </c>
      <c r="U566" s="54" t="str">
        <f t="shared" si="53"/>
        <v/>
      </c>
      <c r="V566" s="54" t="str">
        <f t="shared" si="54"/>
        <v/>
      </c>
    </row>
    <row r="567" spans="1:22" x14ac:dyDescent="0.25">
      <c r="A567" s="50">
        <f>MAX(B$2:B567)</f>
        <v>42074</v>
      </c>
      <c r="B567" s="56">
        <f t="shared" si="49"/>
        <v>565</v>
      </c>
      <c r="C567" s="4"/>
      <c r="D567" s="6"/>
      <c r="E567" s="3">
        <f>SUMIFS(E$32:E568,$A$32:$A568,$B567,C$32:C568,"&lt;&gt;"&amp;"ремонт")-SUMIFS(D$32:D568,$A$32:$A568,$B567,C$32:C568,"&lt;&gt;"&amp;"ремонт")</f>
        <v>0</v>
      </c>
      <c r="F567" s="4"/>
      <c r="G567" s="6"/>
      <c r="H567" s="3">
        <f>SUMIFS(H$32:H568,$A$32:$A568,$B567,F$32:F568,"&lt;&gt;"&amp;"ремонт")-SUMIFS(G$32:G568,$A$32:$A568,$B567,F$32:F568,"&lt;&gt;"&amp;"ремонт")</f>
        <v>0</v>
      </c>
      <c r="I567" s="4"/>
      <c r="J567" s="6"/>
      <c r="K567" s="3">
        <f>SUMIFS(K$32:K568,$A$32:$A568,$B567,I$32:I568,"&lt;&gt;"&amp;"ремонт")-SUMIFS(J$32:J568,$A$32:$A568,$B567,I$32:I568,"&lt;&gt;"&amp;"ремонт")</f>
        <v>0</v>
      </c>
      <c r="L567" s="4"/>
      <c r="M567" s="6"/>
      <c r="N567" s="3">
        <f>SUMIFS(N$32:N568,$A$32:$A568,$B567,L$32:L568,"&lt;&gt;"&amp;"ремонт")-SUMIFS(M$32:M568,$A$32:$A568,$B567,L$32:L568,"&lt;&gt;"&amp;"ремонт")</f>
        <v>0</v>
      </c>
      <c r="O567" s="4"/>
      <c r="P567" s="6"/>
      <c r="Q567" s="3">
        <f>SUMIFS(Q$32:Q568,$A$32:$A568,$B567,O$32:O568,"&lt;&gt;"&amp;"ремонт")-SUMIFS(P$32:P568,$A$32:$A568,$B567,O$32:O568,"&lt;&gt;"&amp;"ремонт")</f>
        <v>0</v>
      </c>
      <c r="R567" s="52" t="str">
        <f t="shared" si="50"/>
        <v/>
      </c>
      <c r="S567" s="53" t="str">
        <f t="shared" si="51"/>
        <v/>
      </c>
      <c r="T567" s="54" t="str">
        <f t="shared" si="52"/>
        <v/>
      </c>
      <c r="U567" s="54" t="str">
        <f t="shared" si="53"/>
        <v/>
      </c>
      <c r="V567" s="54" t="str">
        <f t="shared" si="54"/>
        <v/>
      </c>
    </row>
    <row r="568" spans="1:22" x14ac:dyDescent="0.25">
      <c r="A568" s="50">
        <f>MAX(B$2:B568)</f>
        <v>42074</v>
      </c>
      <c r="B568" s="56">
        <f t="shared" si="49"/>
        <v>566</v>
      </c>
      <c r="C568" s="4"/>
      <c r="D568" s="6"/>
      <c r="E568" s="3">
        <f>SUMIFS(E$32:E569,$A$32:$A569,$B568,C$32:C569,"&lt;&gt;"&amp;"ремонт")-SUMIFS(D$32:D569,$A$32:$A569,$B568,C$32:C569,"&lt;&gt;"&amp;"ремонт")</f>
        <v>0</v>
      </c>
      <c r="F568" s="4"/>
      <c r="G568" s="6"/>
      <c r="H568" s="3">
        <f>SUMIFS(H$32:H569,$A$32:$A569,$B568,F$32:F569,"&lt;&gt;"&amp;"ремонт")-SUMIFS(G$32:G569,$A$32:$A569,$B568,F$32:F569,"&lt;&gt;"&amp;"ремонт")</f>
        <v>0</v>
      </c>
      <c r="I568" s="4"/>
      <c r="J568" s="6"/>
      <c r="K568" s="3">
        <f>SUMIFS(K$32:K569,$A$32:$A569,$B568,I$32:I569,"&lt;&gt;"&amp;"ремонт")-SUMIFS(J$32:J569,$A$32:$A569,$B568,I$32:I569,"&lt;&gt;"&amp;"ремонт")</f>
        <v>0</v>
      </c>
      <c r="L568" s="4"/>
      <c r="M568" s="6"/>
      <c r="N568" s="3">
        <f>SUMIFS(N$32:N569,$A$32:$A569,$B568,L$32:L569,"&lt;&gt;"&amp;"ремонт")-SUMIFS(M$32:M569,$A$32:$A569,$B568,L$32:L569,"&lt;&gt;"&amp;"ремонт")</f>
        <v>0</v>
      </c>
      <c r="O568" s="4"/>
      <c r="P568" s="6"/>
      <c r="Q568" s="3">
        <f>SUMIFS(Q$32:Q569,$A$32:$A569,$B568,O$32:O569,"&lt;&gt;"&amp;"ремонт")-SUMIFS(P$32:P569,$A$32:$A569,$B568,O$32:O569,"&lt;&gt;"&amp;"ремонт")</f>
        <v>0</v>
      </c>
      <c r="R568" s="52" t="str">
        <f t="shared" si="50"/>
        <v/>
      </c>
      <c r="S568" s="53" t="str">
        <f t="shared" si="51"/>
        <v/>
      </c>
      <c r="T568" s="54" t="str">
        <f t="shared" si="52"/>
        <v/>
      </c>
      <c r="U568" s="54" t="str">
        <f t="shared" si="53"/>
        <v/>
      </c>
      <c r="V568" s="54" t="str">
        <f t="shared" si="54"/>
        <v/>
      </c>
    </row>
    <row r="569" spans="1:22" x14ac:dyDescent="0.25">
      <c r="A569" s="50">
        <f>MAX(B$2:B569)</f>
        <v>42074</v>
      </c>
      <c r="B569" s="56">
        <f t="shared" si="49"/>
        <v>567</v>
      </c>
      <c r="C569" s="4"/>
      <c r="D569" s="6"/>
      <c r="E569" s="3">
        <f>SUMIFS(E$32:E570,$A$32:$A570,$B569,C$32:C570,"&lt;&gt;"&amp;"ремонт")-SUMIFS(D$32:D570,$A$32:$A570,$B569,C$32:C570,"&lt;&gt;"&amp;"ремонт")</f>
        <v>0</v>
      </c>
      <c r="F569" s="4"/>
      <c r="G569" s="6"/>
      <c r="H569" s="3">
        <f>SUMIFS(H$32:H570,$A$32:$A570,$B569,F$32:F570,"&lt;&gt;"&amp;"ремонт")-SUMIFS(G$32:G570,$A$32:$A570,$B569,F$32:F570,"&lt;&gt;"&amp;"ремонт")</f>
        <v>0</v>
      </c>
      <c r="I569" s="4"/>
      <c r="J569" s="6"/>
      <c r="K569" s="3">
        <f>SUMIFS(K$32:K570,$A$32:$A570,$B569,I$32:I570,"&lt;&gt;"&amp;"ремонт")-SUMIFS(J$32:J570,$A$32:$A570,$B569,I$32:I570,"&lt;&gt;"&amp;"ремонт")</f>
        <v>0</v>
      </c>
      <c r="L569" s="4"/>
      <c r="M569" s="6"/>
      <c r="N569" s="3">
        <f>SUMIFS(N$32:N570,$A$32:$A570,$B569,L$32:L570,"&lt;&gt;"&amp;"ремонт")-SUMIFS(M$32:M570,$A$32:$A570,$B569,L$32:L570,"&lt;&gt;"&amp;"ремонт")</f>
        <v>0</v>
      </c>
      <c r="O569" s="4"/>
      <c r="P569" s="6"/>
      <c r="Q569" s="3">
        <f>SUMIFS(Q$32:Q570,$A$32:$A570,$B569,O$32:O570,"&lt;&gt;"&amp;"ремонт")-SUMIFS(P$32:P570,$A$32:$A570,$B569,O$32:O570,"&lt;&gt;"&amp;"ремонт")</f>
        <v>0</v>
      </c>
      <c r="R569" s="52" t="str">
        <f t="shared" si="50"/>
        <v/>
      </c>
      <c r="S569" s="53" t="str">
        <f t="shared" si="51"/>
        <v/>
      </c>
      <c r="T569" s="54" t="str">
        <f t="shared" si="52"/>
        <v/>
      </c>
      <c r="U569" s="54" t="str">
        <f t="shared" si="53"/>
        <v/>
      </c>
      <c r="V569" s="54" t="str">
        <f t="shared" si="54"/>
        <v/>
      </c>
    </row>
    <row r="570" spans="1:22" x14ac:dyDescent="0.25">
      <c r="A570" s="50">
        <f>MAX(B$2:B570)</f>
        <v>42074</v>
      </c>
      <c r="B570" s="56">
        <f t="shared" si="49"/>
        <v>568</v>
      </c>
      <c r="C570" s="4"/>
      <c r="D570" s="6"/>
      <c r="E570" s="3">
        <f>SUMIFS(E$32:E571,$A$32:$A571,$B570,C$32:C571,"&lt;&gt;"&amp;"ремонт")-SUMIFS(D$32:D571,$A$32:$A571,$B570,C$32:C571,"&lt;&gt;"&amp;"ремонт")</f>
        <v>0</v>
      </c>
      <c r="F570" s="4"/>
      <c r="G570" s="6"/>
      <c r="H570" s="3">
        <f>SUMIFS(H$32:H571,$A$32:$A571,$B570,F$32:F571,"&lt;&gt;"&amp;"ремонт")-SUMIFS(G$32:G571,$A$32:$A571,$B570,F$32:F571,"&lt;&gt;"&amp;"ремонт")</f>
        <v>0</v>
      </c>
      <c r="I570" s="4"/>
      <c r="J570" s="6"/>
      <c r="K570" s="3">
        <f>SUMIFS(K$32:K571,$A$32:$A571,$B570,I$32:I571,"&lt;&gt;"&amp;"ремонт")-SUMIFS(J$32:J571,$A$32:$A571,$B570,I$32:I571,"&lt;&gt;"&amp;"ремонт")</f>
        <v>0</v>
      </c>
      <c r="L570" s="4"/>
      <c r="M570" s="6"/>
      <c r="N570" s="3">
        <f>SUMIFS(N$32:N571,$A$32:$A571,$B570,L$32:L571,"&lt;&gt;"&amp;"ремонт")-SUMIFS(M$32:M571,$A$32:$A571,$B570,L$32:L571,"&lt;&gt;"&amp;"ремонт")</f>
        <v>0</v>
      </c>
      <c r="O570" s="4"/>
      <c r="P570" s="6"/>
      <c r="Q570" s="3">
        <f>SUMIFS(Q$32:Q571,$A$32:$A571,$B570,O$32:O571,"&lt;&gt;"&amp;"ремонт")-SUMIFS(P$32:P571,$A$32:$A571,$B570,O$32:O571,"&lt;&gt;"&amp;"ремонт")</f>
        <v>0</v>
      </c>
      <c r="R570" s="52" t="str">
        <f t="shared" si="50"/>
        <v/>
      </c>
      <c r="S570" s="53" t="str">
        <f t="shared" si="51"/>
        <v/>
      </c>
      <c r="T570" s="54" t="str">
        <f t="shared" si="52"/>
        <v/>
      </c>
      <c r="U570" s="54" t="str">
        <f t="shared" si="53"/>
        <v/>
      </c>
      <c r="V570" s="54" t="str">
        <f t="shared" si="54"/>
        <v/>
      </c>
    </row>
    <row r="571" spans="1:22" x14ac:dyDescent="0.25">
      <c r="A571" s="50">
        <f>MAX(B$2:B571)</f>
        <v>42074</v>
      </c>
      <c r="B571" s="56">
        <f t="shared" si="49"/>
        <v>569</v>
      </c>
      <c r="C571" s="4"/>
      <c r="D571" s="6"/>
      <c r="E571" s="3">
        <f>SUMIFS(E$32:E572,$A$32:$A572,$B571,C$32:C572,"&lt;&gt;"&amp;"ремонт")-SUMIFS(D$32:D572,$A$32:$A572,$B571,C$32:C572,"&lt;&gt;"&amp;"ремонт")</f>
        <v>0</v>
      </c>
      <c r="F571" s="4"/>
      <c r="G571" s="6"/>
      <c r="H571" s="3">
        <f>SUMIFS(H$32:H572,$A$32:$A572,$B571,F$32:F572,"&lt;&gt;"&amp;"ремонт")-SUMIFS(G$32:G572,$A$32:$A572,$B571,F$32:F572,"&lt;&gt;"&amp;"ремонт")</f>
        <v>0</v>
      </c>
      <c r="I571" s="4"/>
      <c r="J571" s="6"/>
      <c r="K571" s="3">
        <f>SUMIFS(K$32:K572,$A$32:$A572,$B571,I$32:I572,"&lt;&gt;"&amp;"ремонт")-SUMIFS(J$32:J572,$A$32:$A572,$B571,I$32:I572,"&lt;&gt;"&amp;"ремонт")</f>
        <v>0</v>
      </c>
      <c r="L571" s="4"/>
      <c r="M571" s="6"/>
      <c r="N571" s="3">
        <f>SUMIFS(N$32:N572,$A$32:$A572,$B571,L$32:L572,"&lt;&gt;"&amp;"ремонт")-SUMIFS(M$32:M572,$A$32:$A572,$B571,L$32:L572,"&lt;&gt;"&amp;"ремонт")</f>
        <v>0</v>
      </c>
      <c r="O571" s="4"/>
      <c r="P571" s="6"/>
      <c r="Q571" s="3">
        <f>SUMIFS(Q$32:Q572,$A$32:$A572,$B571,O$32:O572,"&lt;&gt;"&amp;"ремонт")-SUMIFS(P$32:P572,$A$32:$A572,$B571,O$32:O572,"&lt;&gt;"&amp;"ремонт")</f>
        <v>0</v>
      </c>
      <c r="R571" s="52" t="str">
        <f t="shared" si="50"/>
        <v/>
      </c>
      <c r="S571" s="53" t="str">
        <f t="shared" si="51"/>
        <v/>
      </c>
      <c r="T571" s="54" t="str">
        <f t="shared" si="52"/>
        <v/>
      </c>
      <c r="U571" s="54" t="str">
        <f t="shared" si="53"/>
        <v/>
      </c>
      <c r="V571" s="54" t="str">
        <f t="shared" si="54"/>
        <v/>
      </c>
    </row>
    <row r="572" spans="1:22" x14ac:dyDescent="0.25">
      <c r="A572" s="50">
        <f>MAX(B$2:B572)</f>
        <v>42074</v>
      </c>
      <c r="B572" s="56">
        <f t="shared" si="49"/>
        <v>570</v>
      </c>
      <c r="C572" s="4"/>
      <c r="D572" s="6"/>
      <c r="E572" s="3">
        <f>SUMIFS(E$32:E573,$A$32:$A573,$B572,C$32:C573,"&lt;&gt;"&amp;"ремонт")-SUMIFS(D$32:D573,$A$32:$A573,$B572,C$32:C573,"&lt;&gt;"&amp;"ремонт")</f>
        <v>0</v>
      </c>
      <c r="F572" s="4"/>
      <c r="G572" s="6"/>
      <c r="H572" s="3">
        <f>SUMIFS(H$32:H573,$A$32:$A573,$B572,F$32:F573,"&lt;&gt;"&amp;"ремонт")-SUMIFS(G$32:G573,$A$32:$A573,$B572,F$32:F573,"&lt;&gt;"&amp;"ремонт")</f>
        <v>0</v>
      </c>
      <c r="I572" s="4"/>
      <c r="J572" s="6"/>
      <c r="K572" s="3">
        <f>SUMIFS(K$32:K573,$A$32:$A573,$B572,I$32:I573,"&lt;&gt;"&amp;"ремонт")-SUMIFS(J$32:J573,$A$32:$A573,$B572,I$32:I573,"&lt;&gt;"&amp;"ремонт")</f>
        <v>0</v>
      </c>
      <c r="L572" s="4"/>
      <c r="M572" s="6"/>
      <c r="N572" s="3">
        <f>SUMIFS(N$32:N573,$A$32:$A573,$B572,L$32:L573,"&lt;&gt;"&amp;"ремонт")-SUMIFS(M$32:M573,$A$32:$A573,$B572,L$32:L573,"&lt;&gt;"&amp;"ремонт")</f>
        <v>0</v>
      </c>
      <c r="O572" s="4"/>
      <c r="P572" s="6"/>
      <c r="Q572" s="3">
        <f>SUMIFS(Q$32:Q573,$A$32:$A573,$B572,O$32:O573,"&lt;&gt;"&amp;"ремонт")-SUMIFS(P$32:P573,$A$32:$A573,$B572,O$32:O573,"&lt;&gt;"&amp;"ремонт")</f>
        <v>0</v>
      </c>
      <c r="R572" s="52" t="str">
        <f t="shared" si="50"/>
        <v/>
      </c>
      <c r="S572" s="53" t="str">
        <f t="shared" si="51"/>
        <v/>
      </c>
      <c r="T572" s="54" t="str">
        <f t="shared" si="52"/>
        <v/>
      </c>
      <c r="U572" s="54" t="str">
        <f t="shared" si="53"/>
        <v/>
      </c>
      <c r="V572" s="54" t="str">
        <f t="shared" si="54"/>
        <v/>
      </c>
    </row>
    <row r="573" spans="1:22" x14ac:dyDescent="0.25">
      <c r="A573" s="50">
        <f>MAX(B$2:B573)</f>
        <v>42074</v>
      </c>
      <c r="B573" s="56">
        <f t="shared" si="49"/>
        <v>571</v>
      </c>
      <c r="C573" s="4"/>
      <c r="D573" s="6"/>
      <c r="E573" s="3">
        <f>SUMIFS(E$32:E574,$A$32:$A574,$B573,C$32:C574,"&lt;&gt;"&amp;"ремонт")-SUMIFS(D$32:D574,$A$32:$A574,$B573,C$32:C574,"&lt;&gt;"&amp;"ремонт")</f>
        <v>0</v>
      </c>
      <c r="F573" s="4"/>
      <c r="G573" s="6"/>
      <c r="H573" s="3">
        <f>SUMIFS(H$32:H574,$A$32:$A574,$B573,F$32:F574,"&lt;&gt;"&amp;"ремонт")-SUMIFS(G$32:G574,$A$32:$A574,$B573,F$32:F574,"&lt;&gt;"&amp;"ремонт")</f>
        <v>0</v>
      </c>
      <c r="I573" s="4"/>
      <c r="J573" s="6"/>
      <c r="K573" s="3">
        <f>SUMIFS(K$32:K574,$A$32:$A574,$B573,I$32:I574,"&lt;&gt;"&amp;"ремонт")-SUMIFS(J$32:J574,$A$32:$A574,$B573,I$32:I574,"&lt;&gt;"&amp;"ремонт")</f>
        <v>0</v>
      </c>
      <c r="L573" s="4"/>
      <c r="M573" s="6"/>
      <c r="N573" s="3">
        <f>SUMIFS(N$32:N574,$A$32:$A574,$B573,L$32:L574,"&lt;&gt;"&amp;"ремонт")-SUMIFS(M$32:M574,$A$32:$A574,$B573,L$32:L574,"&lt;&gt;"&amp;"ремонт")</f>
        <v>0</v>
      </c>
      <c r="O573" s="4"/>
      <c r="P573" s="6"/>
      <c r="Q573" s="3">
        <f>SUMIFS(Q$32:Q574,$A$32:$A574,$B573,O$32:O574,"&lt;&gt;"&amp;"ремонт")-SUMIFS(P$32:P574,$A$32:$A574,$B573,O$32:O574,"&lt;&gt;"&amp;"ремонт")</f>
        <v>0</v>
      </c>
      <c r="R573" s="52" t="str">
        <f t="shared" si="50"/>
        <v/>
      </c>
      <c r="S573" s="53" t="str">
        <f t="shared" si="51"/>
        <v/>
      </c>
      <c r="T573" s="54" t="str">
        <f t="shared" si="52"/>
        <v/>
      </c>
      <c r="U573" s="54" t="str">
        <f t="shared" si="53"/>
        <v/>
      </c>
      <c r="V573" s="54" t="str">
        <f t="shared" si="54"/>
        <v/>
      </c>
    </row>
    <row r="574" spans="1:22" x14ac:dyDescent="0.25">
      <c r="A574" s="50">
        <f>MAX(B$2:B574)</f>
        <v>42074</v>
      </c>
      <c r="B574" s="56">
        <f t="shared" si="49"/>
        <v>572</v>
      </c>
      <c r="C574" s="4"/>
      <c r="D574" s="6"/>
      <c r="E574" s="3">
        <f>SUMIFS(E$32:E575,$A$32:$A575,$B574,C$32:C575,"&lt;&gt;"&amp;"ремонт")-SUMIFS(D$32:D575,$A$32:$A575,$B574,C$32:C575,"&lt;&gt;"&amp;"ремонт")</f>
        <v>0</v>
      </c>
      <c r="F574" s="4"/>
      <c r="G574" s="6"/>
      <c r="H574" s="3">
        <f>SUMIFS(H$32:H575,$A$32:$A575,$B574,F$32:F575,"&lt;&gt;"&amp;"ремонт")-SUMIFS(G$32:G575,$A$32:$A575,$B574,F$32:F575,"&lt;&gt;"&amp;"ремонт")</f>
        <v>0</v>
      </c>
      <c r="I574" s="4"/>
      <c r="J574" s="6"/>
      <c r="K574" s="3">
        <f>SUMIFS(K$32:K575,$A$32:$A575,$B574,I$32:I575,"&lt;&gt;"&amp;"ремонт")-SUMIFS(J$32:J575,$A$32:$A575,$B574,I$32:I575,"&lt;&gt;"&amp;"ремонт")</f>
        <v>0</v>
      </c>
      <c r="L574" s="4"/>
      <c r="M574" s="6"/>
      <c r="N574" s="3">
        <f>SUMIFS(N$32:N575,$A$32:$A575,$B574,L$32:L575,"&lt;&gt;"&amp;"ремонт")-SUMIFS(M$32:M575,$A$32:$A575,$B574,L$32:L575,"&lt;&gt;"&amp;"ремонт")</f>
        <v>0</v>
      </c>
      <c r="O574" s="4"/>
      <c r="P574" s="6"/>
      <c r="Q574" s="3">
        <f>SUMIFS(Q$32:Q575,$A$32:$A575,$B574,O$32:O575,"&lt;&gt;"&amp;"ремонт")-SUMIFS(P$32:P575,$A$32:$A575,$B574,O$32:O575,"&lt;&gt;"&amp;"ремонт")</f>
        <v>0</v>
      </c>
      <c r="R574" s="52" t="str">
        <f t="shared" si="50"/>
        <v/>
      </c>
      <c r="S574" s="53" t="str">
        <f t="shared" si="51"/>
        <v/>
      </c>
      <c r="T574" s="54" t="str">
        <f t="shared" si="52"/>
        <v/>
      </c>
      <c r="U574" s="54" t="str">
        <f t="shared" si="53"/>
        <v/>
      </c>
      <c r="V574" s="54" t="str">
        <f t="shared" si="54"/>
        <v/>
      </c>
    </row>
    <row r="575" spans="1:22" x14ac:dyDescent="0.25">
      <c r="A575" s="50">
        <f>MAX(B$2:B575)</f>
        <v>42074</v>
      </c>
      <c r="B575" s="56">
        <f t="shared" si="49"/>
        <v>573</v>
      </c>
      <c r="C575" s="4"/>
      <c r="D575" s="6"/>
      <c r="E575" s="3">
        <f>SUMIFS(E$32:E576,$A$32:$A576,$B575,C$32:C576,"&lt;&gt;"&amp;"ремонт")-SUMIFS(D$32:D576,$A$32:$A576,$B575,C$32:C576,"&lt;&gt;"&amp;"ремонт")</f>
        <v>0</v>
      </c>
      <c r="F575" s="4"/>
      <c r="G575" s="6"/>
      <c r="H575" s="3">
        <f>SUMIFS(H$32:H576,$A$32:$A576,$B575,F$32:F576,"&lt;&gt;"&amp;"ремонт")-SUMIFS(G$32:G576,$A$32:$A576,$B575,F$32:F576,"&lt;&gt;"&amp;"ремонт")</f>
        <v>0</v>
      </c>
      <c r="I575" s="4"/>
      <c r="J575" s="6"/>
      <c r="K575" s="3">
        <f>SUMIFS(K$32:K576,$A$32:$A576,$B575,I$32:I576,"&lt;&gt;"&amp;"ремонт")-SUMIFS(J$32:J576,$A$32:$A576,$B575,I$32:I576,"&lt;&gt;"&amp;"ремонт")</f>
        <v>0</v>
      </c>
      <c r="L575" s="4"/>
      <c r="M575" s="6"/>
      <c r="N575" s="3">
        <f>SUMIFS(N$32:N576,$A$32:$A576,$B575,L$32:L576,"&lt;&gt;"&amp;"ремонт")-SUMIFS(M$32:M576,$A$32:$A576,$B575,L$32:L576,"&lt;&gt;"&amp;"ремонт")</f>
        <v>0</v>
      </c>
      <c r="O575" s="4"/>
      <c r="P575" s="6"/>
      <c r="Q575" s="3">
        <f>SUMIFS(Q$32:Q576,$A$32:$A576,$B575,O$32:O576,"&lt;&gt;"&amp;"ремонт")-SUMIFS(P$32:P576,$A$32:$A576,$B575,O$32:O576,"&lt;&gt;"&amp;"ремонт")</f>
        <v>0</v>
      </c>
      <c r="R575" s="52" t="str">
        <f t="shared" si="50"/>
        <v/>
      </c>
      <c r="S575" s="53" t="str">
        <f t="shared" si="51"/>
        <v/>
      </c>
      <c r="T575" s="54" t="str">
        <f t="shared" si="52"/>
        <v/>
      </c>
      <c r="U575" s="54" t="str">
        <f t="shared" si="53"/>
        <v/>
      </c>
      <c r="V575" s="54" t="str">
        <f t="shared" si="54"/>
        <v/>
      </c>
    </row>
    <row r="576" spans="1:22" x14ac:dyDescent="0.25">
      <c r="A576" s="50">
        <f>MAX(B$2:B576)</f>
        <v>42074</v>
      </c>
      <c r="B576" s="56">
        <f t="shared" si="49"/>
        <v>574</v>
      </c>
      <c r="C576" s="4"/>
      <c r="D576" s="6"/>
      <c r="E576" s="3">
        <f>SUMIFS(E$32:E577,$A$32:$A577,$B576,C$32:C577,"&lt;&gt;"&amp;"ремонт")-SUMIFS(D$32:D577,$A$32:$A577,$B576,C$32:C577,"&lt;&gt;"&amp;"ремонт")</f>
        <v>0</v>
      </c>
      <c r="F576" s="4"/>
      <c r="G576" s="6"/>
      <c r="H576" s="3">
        <f>SUMIFS(H$32:H577,$A$32:$A577,$B576,F$32:F577,"&lt;&gt;"&amp;"ремонт")-SUMIFS(G$32:G577,$A$32:$A577,$B576,F$32:F577,"&lt;&gt;"&amp;"ремонт")</f>
        <v>0</v>
      </c>
      <c r="I576" s="4"/>
      <c r="J576" s="6"/>
      <c r="K576" s="3">
        <f>SUMIFS(K$32:K577,$A$32:$A577,$B576,I$32:I577,"&lt;&gt;"&amp;"ремонт")-SUMIFS(J$32:J577,$A$32:$A577,$B576,I$32:I577,"&lt;&gt;"&amp;"ремонт")</f>
        <v>0</v>
      </c>
      <c r="L576" s="4"/>
      <c r="M576" s="6"/>
      <c r="N576" s="3">
        <f>SUMIFS(N$32:N577,$A$32:$A577,$B576,L$32:L577,"&lt;&gt;"&amp;"ремонт")-SUMIFS(M$32:M577,$A$32:$A577,$B576,L$32:L577,"&lt;&gt;"&amp;"ремонт")</f>
        <v>0</v>
      </c>
      <c r="O576" s="4"/>
      <c r="P576" s="6"/>
      <c r="Q576" s="3">
        <f>SUMIFS(Q$32:Q577,$A$32:$A577,$B576,O$32:O577,"&lt;&gt;"&amp;"ремонт")-SUMIFS(P$32:P577,$A$32:$A577,$B576,O$32:O577,"&lt;&gt;"&amp;"ремонт")</f>
        <v>0</v>
      </c>
      <c r="R576" s="52" t="str">
        <f t="shared" si="50"/>
        <v/>
      </c>
      <c r="S576" s="53" t="str">
        <f t="shared" si="51"/>
        <v/>
      </c>
      <c r="T576" s="54" t="str">
        <f t="shared" si="52"/>
        <v/>
      </c>
      <c r="U576" s="54" t="str">
        <f t="shared" si="53"/>
        <v/>
      </c>
      <c r="V576" s="54" t="str">
        <f t="shared" si="54"/>
        <v/>
      </c>
    </row>
    <row r="577" spans="1:22" x14ac:dyDescent="0.25">
      <c r="A577" s="50">
        <f>MAX(B$2:B577)</f>
        <v>42074</v>
      </c>
      <c r="B577" s="56">
        <f t="shared" si="49"/>
        <v>575</v>
      </c>
      <c r="C577" s="4"/>
      <c r="D577" s="6"/>
      <c r="E577" s="3">
        <f>SUMIFS(E$32:E578,$A$32:$A578,$B577,C$32:C578,"&lt;&gt;"&amp;"ремонт")-SUMIFS(D$32:D578,$A$32:$A578,$B577,C$32:C578,"&lt;&gt;"&amp;"ремонт")</f>
        <v>0</v>
      </c>
      <c r="F577" s="4"/>
      <c r="G577" s="6"/>
      <c r="H577" s="3">
        <f>SUMIFS(H$32:H578,$A$32:$A578,$B577,F$32:F578,"&lt;&gt;"&amp;"ремонт")-SUMIFS(G$32:G578,$A$32:$A578,$B577,F$32:F578,"&lt;&gt;"&amp;"ремонт")</f>
        <v>0</v>
      </c>
      <c r="I577" s="4"/>
      <c r="J577" s="6"/>
      <c r="K577" s="3">
        <f>SUMIFS(K$32:K578,$A$32:$A578,$B577,I$32:I578,"&lt;&gt;"&amp;"ремонт")-SUMIFS(J$32:J578,$A$32:$A578,$B577,I$32:I578,"&lt;&gt;"&amp;"ремонт")</f>
        <v>0</v>
      </c>
      <c r="L577" s="4"/>
      <c r="M577" s="6"/>
      <c r="N577" s="3">
        <f>SUMIFS(N$32:N578,$A$32:$A578,$B577,L$32:L578,"&lt;&gt;"&amp;"ремонт")-SUMIFS(M$32:M578,$A$32:$A578,$B577,L$32:L578,"&lt;&gt;"&amp;"ремонт")</f>
        <v>0</v>
      </c>
      <c r="O577" s="4"/>
      <c r="P577" s="6"/>
      <c r="Q577" s="3">
        <f>SUMIFS(Q$32:Q578,$A$32:$A578,$B577,O$32:O578,"&lt;&gt;"&amp;"ремонт")-SUMIFS(P$32:P578,$A$32:$A578,$B577,O$32:O578,"&lt;&gt;"&amp;"ремонт")</f>
        <v>0</v>
      </c>
      <c r="R577" s="52" t="str">
        <f t="shared" si="50"/>
        <v/>
      </c>
      <c r="S577" s="53" t="str">
        <f t="shared" si="51"/>
        <v/>
      </c>
      <c r="T577" s="54" t="str">
        <f t="shared" si="52"/>
        <v/>
      </c>
      <c r="U577" s="54" t="str">
        <f t="shared" si="53"/>
        <v/>
      </c>
      <c r="V577" s="54" t="str">
        <f t="shared" si="54"/>
        <v/>
      </c>
    </row>
    <row r="578" spans="1:22" x14ac:dyDescent="0.25">
      <c r="A578" s="50">
        <f>MAX(B$2:B578)</f>
        <v>42074</v>
      </c>
      <c r="B578" s="56">
        <f t="shared" si="49"/>
        <v>576</v>
      </c>
      <c r="C578" s="4"/>
      <c r="D578" s="6"/>
      <c r="E578" s="3">
        <f>SUMIFS(E$32:E579,$A$32:$A579,$B578,C$32:C579,"&lt;&gt;"&amp;"ремонт")-SUMIFS(D$32:D579,$A$32:$A579,$B578,C$32:C579,"&lt;&gt;"&amp;"ремонт")</f>
        <v>0</v>
      </c>
      <c r="F578" s="4"/>
      <c r="G578" s="6"/>
      <c r="H578" s="3">
        <f>SUMIFS(H$32:H579,$A$32:$A579,$B578,F$32:F579,"&lt;&gt;"&amp;"ремонт")-SUMIFS(G$32:G579,$A$32:$A579,$B578,F$32:F579,"&lt;&gt;"&amp;"ремонт")</f>
        <v>0</v>
      </c>
      <c r="I578" s="4"/>
      <c r="J578" s="6"/>
      <c r="K578" s="3">
        <f>SUMIFS(K$32:K579,$A$32:$A579,$B578,I$32:I579,"&lt;&gt;"&amp;"ремонт")-SUMIFS(J$32:J579,$A$32:$A579,$B578,I$32:I579,"&lt;&gt;"&amp;"ремонт")</f>
        <v>0</v>
      </c>
      <c r="L578" s="4"/>
      <c r="M578" s="6"/>
      <c r="N578" s="3">
        <f>SUMIFS(N$32:N579,$A$32:$A579,$B578,L$32:L579,"&lt;&gt;"&amp;"ремонт")-SUMIFS(M$32:M579,$A$32:$A579,$B578,L$32:L579,"&lt;&gt;"&amp;"ремонт")</f>
        <v>0</v>
      </c>
      <c r="O578" s="4"/>
      <c r="P578" s="6"/>
      <c r="Q578" s="3">
        <f>SUMIFS(Q$32:Q579,$A$32:$A579,$B578,O$32:O579,"&lt;&gt;"&amp;"ремонт")-SUMIFS(P$32:P579,$A$32:$A579,$B578,O$32:O579,"&lt;&gt;"&amp;"ремонт")</f>
        <v>0</v>
      </c>
      <c r="R578" s="52" t="str">
        <f t="shared" si="50"/>
        <v/>
      </c>
      <c r="S578" s="53" t="str">
        <f t="shared" si="51"/>
        <v/>
      </c>
      <c r="T578" s="54" t="str">
        <f t="shared" si="52"/>
        <v/>
      </c>
      <c r="U578" s="54" t="str">
        <f t="shared" si="53"/>
        <v/>
      </c>
      <c r="V578" s="54" t="str">
        <f t="shared" si="54"/>
        <v/>
      </c>
    </row>
    <row r="579" spans="1:22" x14ac:dyDescent="0.25">
      <c r="A579" s="50">
        <f>MAX(B$2:B579)</f>
        <v>42074</v>
      </c>
      <c r="B579" s="56">
        <f t="shared" si="49"/>
        <v>577</v>
      </c>
      <c r="C579" s="4"/>
      <c r="D579" s="6"/>
      <c r="E579" s="3">
        <f>SUMIFS(E$32:E580,$A$32:$A580,$B579,C$32:C580,"&lt;&gt;"&amp;"ремонт")-SUMIFS(D$32:D580,$A$32:$A580,$B579,C$32:C580,"&lt;&gt;"&amp;"ремонт")</f>
        <v>0</v>
      </c>
      <c r="F579" s="4"/>
      <c r="G579" s="6"/>
      <c r="H579" s="3">
        <f>SUMIFS(H$32:H580,$A$32:$A580,$B579,F$32:F580,"&lt;&gt;"&amp;"ремонт")-SUMIFS(G$32:G580,$A$32:$A580,$B579,F$32:F580,"&lt;&gt;"&amp;"ремонт")</f>
        <v>0</v>
      </c>
      <c r="I579" s="4"/>
      <c r="J579" s="6"/>
      <c r="K579" s="3">
        <f>SUMIFS(K$32:K580,$A$32:$A580,$B579,I$32:I580,"&lt;&gt;"&amp;"ремонт")-SUMIFS(J$32:J580,$A$32:$A580,$B579,I$32:I580,"&lt;&gt;"&amp;"ремонт")</f>
        <v>0</v>
      </c>
      <c r="L579" s="4"/>
      <c r="M579" s="6"/>
      <c r="N579" s="3">
        <f>SUMIFS(N$32:N580,$A$32:$A580,$B579,L$32:L580,"&lt;&gt;"&amp;"ремонт")-SUMIFS(M$32:M580,$A$32:$A580,$B579,L$32:L580,"&lt;&gt;"&amp;"ремонт")</f>
        <v>0</v>
      </c>
      <c r="O579" s="4"/>
      <c r="P579" s="6"/>
      <c r="Q579" s="3">
        <f>SUMIFS(Q$32:Q580,$A$32:$A580,$B579,O$32:O580,"&lt;&gt;"&amp;"ремонт")-SUMIFS(P$32:P580,$A$32:$A580,$B579,O$32:O580,"&lt;&gt;"&amp;"ремонт")</f>
        <v>0</v>
      </c>
      <c r="R579" s="52" t="str">
        <f t="shared" si="50"/>
        <v/>
      </c>
      <c r="S579" s="53" t="str">
        <f t="shared" si="51"/>
        <v/>
      </c>
      <c r="T579" s="54" t="str">
        <f t="shared" si="52"/>
        <v/>
      </c>
      <c r="U579" s="54" t="str">
        <f t="shared" si="53"/>
        <v/>
      </c>
      <c r="V579" s="54" t="str">
        <f t="shared" si="54"/>
        <v/>
      </c>
    </row>
    <row r="580" spans="1:22" x14ac:dyDescent="0.25">
      <c r="A580" s="50">
        <f>MAX(B$2:B580)</f>
        <v>42074</v>
      </c>
      <c r="B580" s="56">
        <f t="shared" si="49"/>
        <v>578</v>
      </c>
      <c r="C580" s="4"/>
      <c r="D580" s="6"/>
      <c r="E580" s="3">
        <f>SUMIFS(E$32:E581,$A$32:$A581,$B580,C$32:C581,"&lt;&gt;"&amp;"ремонт")-SUMIFS(D$32:D581,$A$32:$A581,$B580,C$32:C581,"&lt;&gt;"&amp;"ремонт")</f>
        <v>0</v>
      </c>
      <c r="F580" s="4"/>
      <c r="G580" s="6"/>
      <c r="H580" s="3">
        <f>SUMIFS(H$32:H581,$A$32:$A581,$B580,F$32:F581,"&lt;&gt;"&amp;"ремонт")-SUMIFS(G$32:G581,$A$32:$A581,$B580,F$32:F581,"&lt;&gt;"&amp;"ремонт")</f>
        <v>0</v>
      </c>
      <c r="I580" s="4"/>
      <c r="J580" s="6"/>
      <c r="K580" s="3">
        <f>SUMIFS(K$32:K581,$A$32:$A581,$B580,I$32:I581,"&lt;&gt;"&amp;"ремонт")-SUMIFS(J$32:J581,$A$32:$A581,$B580,I$32:I581,"&lt;&gt;"&amp;"ремонт")</f>
        <v>0</v>
      </c>
      <c r="L580" s="4"/>
      <c r="M580" s="6"/>
      <c r="N580" s="3">
        <f>SUMIFS(N$32:N581,$A$32:$A581,$B580,L$32:L581,"&lt;&gt;"&amp;"ремонт")-SUMIFS(M$32:M581,$A$32:$A581,$B580,L$32:L581,"&lt;&gt;"&amp;"ремонт")</f>
        <v>0</v>
      </c>
      <c r="O580" s="4"/>
      <c r="P580" s="6"/>
      <c r="Q580" s="3">
        <f>SUMIFS(Q$32:Q581,$A$32:$A581,$B580,O$32:O581,"&lt;&gt;"&amp;"ремонт")-SUMIFS(P$32:P581,$A$32:$A581,$B580,O$32:O581,"&lt;&gt;"&amp;"ремонт")</f>
        <v>0</v>
      </c>
      <c r="R580" s="52" t="str">
        <f t="shared" si="50"/>
        <v/>
      </c>
      <c r="S580" s="53" t="str">
        <f t="shared" si="51"/>
        <v/>
      </c>
      <c r="T580" s="54" t="str">
        <f t="shared" si="52"/>
        <v/>
      </c>
      <c r="U580" s="54" t="str">
        <f t="shared" si="53"/>
        <v/>
      </c>
      <c r="V580" s="54" t="str">
        <f t="shared" si="54"/>
        <v/>
      </c>
    </row>
    <row r="581" spans="1:22" x14ac:dyDescent="0.25">
      <c r="A581" s="50">
        <f>MAX(B$2:B581)</f>
        <v>42074</v>
      </c>
      <c r="B581" s="56">
        <f t="shared" si="49"/>
        <v>579</v>
      </c>
      <c r="C581" s="4"/>
      <c r="D581" s="6"/>
      <c r="E581" s="3">
        <f>SUMIFS(E$32:E582,$A$32:$A582,$B581,C$32:C582,"&lt;&gt;"&amp;"ремонт")-SUMIFS(D$32:D582,$A$32:$A582,$B581,C$32:C582,"&lt;&gt;"&amp;"ремонт")</f>
        <v>0</v>
      </c>
      <c r="F581" s="4"/>
      <c r="G581" s="6"/>
      <c r="H581" s="3">
        <f>SUMIFS(H$32:H582,$A$32:$A582,$B581,F$32:F582,"&lt;&gt;"&amp;"ремонт")-SUMIFS(G$32:G582,$A$32:$A582,$B581,F$32:F582,"&lt;&gt;"&amp;"ремонт")</f>
        <v>0</v>
      </c>
      <c r="I581" s="4"/>
      <c r="J581" s="6"/>
      <c r="K581" s="3">
        <f>SUMIFS(K$32:K582,$A$32:$A582,$B581,I$32:I582,"&lt;&gt;"&amp;"ремонт")-SUMIFS(J$32:J582,$A$32:$A582,$B581,I$32:I582,"&lt;&gt;"&amp;"ремонт")</f>
        <v>0</v>
      </c>
      <c r="L581" s="4"/>
      <c r="M581" s="6"/>
      <c r="N581" s="3">
        <f>SUMIFS(N$32:N582,$A$32:$A582,$B581,L$32:L582,"&lt;&gt;"&amp;"ремонт")-SUMIFS(M$32:M582,$A$32:$A582,$B581,L$32:L582,"&lt;&gt;"&amp;"ремонт")</f>
        <v>0</v>
      </c>
      <c r="O581" s="4"/>
      <c r="P581" s="6"/>
      <c r="Q581" s="3">
        <f>SUMIFS(Q$32:Q582,$A$32:$A582,$B581,O$32:O582,"&lt;&gt;"&amp;"ремонт")-SUMIFS(P$32:P582,$A$32:$A582,$B581,O$32:O582,"&lt;&gt;"&amp;"ремонт")</f>
        <v>0</v>
      </c>
      <c r="R581" s="52" t="str">
        <f t="shared" si="50"/>
        <v/>
      </c>
      <c r="S581" s="53" t="str">
        <f t="shared" si="51"/>
        <v/>
      </c>
      <c r="T581" s="54" t="str">
        <f t="shared" si="52"/>
        <v/>
      </c>
      <c r="U581" s="54" t="str">
        <f t="shared" si="53"/>
        <v/>
      </c>
      <c r="V581" s="54" t="str">
        <f t="shared" si="54"/>
        <v/>
      </c>
    </row>
    <row r="582" spans="1:22" x14ac:dyDescent="0.25">
      <c r="A582" s="50">
        <f>MAX(B$2:B582)</f>
        <v>42074</v>
      </c>
      <c r="B582" s="56">
        <f t="shared" si="49"/>
        <v>580</v>
      </c>
      <c r="C582" s="4"/>
      <c r="D582" s="6"/>
      <c r="E582" s="3">
        <f>SUMIFS(E$32:E583,$A$32:$A583,$B582,C$32:C583,"&lt;&gt;"&amp;"ремонт")-SUMIFS(D$32:D583,$A$32:$A583,$B582,C$32:C583,"&lt;&gt;"&amp;"ремонт")</f>
        <v>0</v>
      </c>
      <c r="F582" s="4"/>
      <c r="G582" s="6"/>
      <c r="H582" s="3">
        <f>SUMIFS(H$32:H583,$A$32:$A583,$B582,F$32:F583,"&lt;&gt;"&amp;"ремонт")-SUMIFS(G$32:G583,$A$32:$A583,$B582,F$32:F583,"&lt;&gt;"&amp;"ремонт")</f>
        <v>0</v>
      </c>
      <c r="I582" s="4"/>
      <c r="J582" s="6"/>
      <c r="K582" s="3">
        <f>SUMIFS(K$32:K583,$A$32:$A583,$B582,I$32:I583,"&lt;&gt;"&amp;"ремонт")-SUMIFS(J$32:J583,$A$32:$A583,$B582,I$32:I583,"&lt;&gt;"&amp;"ремонт")</f>
        <v>0</v>
      </c>
      <c r="L582" s="4"/>
      <c r="M582" s="6"/>
      <c r="N582" s="3">
        <f>SUMIFS(N$32:N583,$A$32:$A583,$B582,L$32:L583,"&lt;&gt;"&amp;"ремонт")-SUMIFS(M$32:M583,$A$32:$A583,$B582,L$32:L583,"&lt;&gt;"&amp;"ремонт")</f>
        <v>0</v>
      </c>
      <c r="O582" s="4"/>
      <c r="P582" s="6"/>
      <c r="Q582" s="3">
        <f>SUMIFS(Q$32:Q583,$A$32:$A583,$B582,O$32:O583,"&lt;&gt;"&amp;"ремонт")-SUMIFS(P$32:P583,$A$32:$A583,$B582,O$32:O583,"&lt;&gt;"&amp;"ремонт")</f>
        <v>0</v>
      </c>
      <c r="R582" s="52" t="str">
        <f t="shared" si="50"/>
        <v/>
      </c>
      <c r="S582" s="53" t="str">
        <f t="shared" si="51"/>
        <v/>
      </c>
      <c r="T582" s="54" t="str">
        <f t="shared" si="52"/>
        <v/>
      </c>
      <c r="U582" s="54" t="str">
        <f t="shared" si="53"/>
        <v/>
      </c>
      <c r="V582" s="54" t="str">
        <f t="shared" si="54"/>
        <v/>
      </c>
    </row>
    <row r="583" spans="1:22" x14ac:dyDescent="0.25">
      <c r="A583" s="50">
        <f>MAX(B$2:B583)</f>
        <v>42074</v>
      </c>
      <c r="B583" s="56">
        <f t="shared" ref="B583:B646" si="55">IF(B582&gt;1000,1,B582+1)</f>
        <v>581</v>
      </c>
      <c r="C583" s="4"/>
      <c r="D583" s="6"/>
      <c r="E583" s="3">
        <f>SUMIFS(E$32:E584,$A$32:$A584,$B583,C$32:C584,"&lt;&gt;"&amp;"ремонт")-SUMIFS(D$32:D584,$A$32:$A584,$B583,C$32:C584,"&lt;&gt;"&amp;"ремонт")</f>
        <v>0</v>
      </c>
      <c r="F583" s="4"/>
      <c r="G583" s="6"/>
      <c r="H583" s="3">
        <f>SUMIFS(H$32:H584,$A$32:$A584,$B583,F$32:F584,"&lt;&gt;"&amp;"ремонт")-SUMIFS(G$32:G584,$A$32:$A584,$B583,F$32:F584,"&lt;&gt;"&amp;"ремонт")</f>
        <v>0</v>
      </c>
      <c r="I583" s="4"/>
      <c r="J583" s="6"/>
      <c r="K583" s="3">
        <f>SUMIFS(K$32:K584,$A$32:$A584,$B583,I$32:I584,"&lt;&gt;"&amp;"ремонт")-SUMIFS(J$32:J584,$A$32:$A584,$B583,I$32:I584,"&lt;&gt;"&amp;"ремонт")</f>
        <v>0</v>
      </c>
      <c r="L583" s="4"/>
      <c r="M583" s="6"/>
      <c r="N583" s="3">
        <f>SUMIFS(N$32:N584,$A$32:$A584,$B583,L$32:L584,"&lt;&gt;"&amp;"ремонт")-SUMIFS(M$32:M584,$A$32:$A584,$B583,L$32:L584,"&lt;&gt;"&amp;"ремонт")</f>
        <v>0</v>
      </c>
      <c r="O583" s="4"/>
      <c r="P583" s="6"/>
      <c r="Q583" s="3">
        <f>SUMIFS(Q$32:Q584,$A$32:$A584,$B583,O$32:O584,"&lt;&gt;"&amp;"ремонт")-SUMIFS(P$32:P584,$A$32:$A584,$B583,O$32:O584,"&lt;&gt;"&amp;"ремонт")</f>
        <v>0</v>
      </c>
      <c r="R583" s="52" t="str">
        <f t="shared" ref="R583:R646" si="56">IF($B583=$A583,IF(SUMIFS($E$2:$E$32,$C$2:$C$32,"ремонт",$A$2:$A$32,$B583)-SUMIFS($D$2:$D$32,$C$2:$C$32,"ремонт",$A$2:$A$32,$B583)=0,"",SUMIFS($E$2:$E$32,$C$2:$C$32,"ремонт",$A$2:$A$32,$B583)-SUMIFS($D$2:$D$32,$C$2:$C$32,"ремонт",$A$2:$A$32,$B583)),"")</f>
        <v/>
      </c>
      <c r="S583" s="53" t="str">
        <f t="shared" ref="S583:S646" si="57">IF($B583=$A583,IF(SUMIFS($H$2:$H$32,$F$2:$F$32,"ремонт",$A$2:$A$32,$B583)-SUMIFS($G$2:$G$32,$F$2:$F$32,"ремонт",$A$2:$A$32,$B583)=0,"",SUMIFS($H$2:$H$32,$F$2:$F$32,"ремонт",$A$2:$A$32,$B583)-SUMIFS($G$2:$G$32,$F$2:$F$32,"ремонт",$A$2:$A$32,$B583)),"")</f>
        <v/>
      </c>
      <c r="T583" s="54" t="str">
        <f t="shared" ref="T583:T646" si="58">IF($B583=$A583,IF(SUMIFS($K$2:$K$32,$I$2:$I$32,"ремонт",$A$2:$A$32,$B583)-SUMIFS($J$2:$J$32,$I$2:$I$32,"ремонт",$A$2:$A$32,$B583)=0,"",SUMIFS($K$2:$K$32,$I$2:$I$32,"ремонт",$A$2:$A$32,$B583)-SUMIFS($J$2:$J$32,$I$2:$I$32,"ремонт",$A$2:$A$32,$B583)),"")</f>
        <v/>
      </c>
      <c r="U583" s="54" t="str">
        <f t="shared" ref="U583:U646" si="59">IF($B583=$A583,IF(SUMIFS($N$2:$N$32,$L$2:$L$32,"ремонт",$A$2:$A$32,$B583)-SUMIFS($M$2:$M$32,$L$2:$L$32,"ремонт",$A$2:$A$32,$B583)=0,"",SUMIFS($N$2:$N$32,$L$2:$L$32,"ремонт",$A$2:$A$32,$B583)-SUMIFS($M$2:$M$32,$L$2:$L$32,"ремонт",$A$2:$A$32,$B583)),"")</f>
        <v/>
      </c>
      <c r="V583" s="54" t="str">
        <f t="shared" ref="V583:V646" si="60">IF($B583=$A583,IF(SUMIFS($Q$2:$Q$32,$O$2:$O$32,"ремонт",$A$2:$A$32,$B583)-SUMIFS($P$2:$P$32,$O$2:$O$32,"ремонт",$A$2:$A$32,$B583)=0,"",SUMIFS($Q$2:$Q$32,$O$2:$O$32,"ремонт",$A$2:$A$32,$B583)-SUMIFS($P$2:$P$32,$O$2:$O$32,"ремонт",$A$2:$A$32,$B583)),"")</f>
        <v/>
      </c>
    </row>
    <row r="584" spans="1:22" x14ac:dyDescent="0.25">
      <c r="A584" s="50">
        <f>MAX(B$2:B584)</f>
        <v>42074</v>
      </c>
      <c r="B584" s="56">
        <f t="shared" si="55"/>
        <v>582</v>
      </c>
      <c r="C584" s="4"/>
      <c r="D584" s="6"/>
      <c r="E584" s="3">
        <f>SUMIFS(E$32:E585,$A$32:$A585,$B584,C$32:C585,"&lt;&gt;"&amp;"ремонт")-SUMIFS(D$32:D585,$A$32:$A585,$B584,C$32:C585,"&lt;&gt;"&amp;"ремонт")</f>
        <v>0</v>
      </c>
      <c r="F584" s="4"/>
      <c r="G584" s="6"/>
      <c r="H584" s="3">
        <f>SUMIFS(H$32:H585,$A$32:$A585,$B584,F$32:F585,"&lt;&gt;"&amp;"ремонт")-SUMIFS(G$32:G585,$A$32:$A585,$B584,F$32:F585,"&lt;&gt;"&amp;"ремонт")</f>
        <v>0</v>
      </c>
      <c r="I584" s="4"/>
      <c r="J584" s="6"/>
      <c r="K584" s="3">
        <f>SUMIFS(K$32:K585,$A$32:$A585,$B584,I$32:I585,"&lt;&gt;"&amp;"ремонт")-SUMIFS(J$32:J585,$A$32:$A585,$B584,I$32:I585,"&lt;&gt;"&amp;"ремонт")</f>
        <v>0</v>
      </c>
      <c r="L584" s="4"/>
      <c r="M584" s="6"/>
      <c r="N584" s="3">
        <f>SUMIFS(N$32:N585,$A$32:$A585,$B584,L$32:L585,"&lt;&gt;"&amp;"ремонт")-SUMIFS(M$32:M585,$A$32:$A585,$B584,L$32:L585,"&lt;&gt;"&amp;"ремонт")</f>
        <v>0</v>
      </c>
      <c r="O584" s="4"/>
      <c r="P584" s="6"/>
      <c r="Q584" s="3">
        <f>SUMIFS(Q$32:Q585,$A$32:$A585,$B584,O$32:O585,"&lt;&gt;"&amp;"ремонт")-SUMIFS(P$32:P585,$A$32:$A585,$B584,O$32:O585,"&lt;&gt;"&amp;"ремонт")</f>
        <v>0</v>
      </c>
      <c r="R584" s="52" t="str">
        <f t="shared" si="56"/>
        <v/>
      </c>
      <c r="S584" s="53" t="str">
        <f t="shared" si="57"/>
        <v/>
      </c>
      <c r="T584" s="54" t="str">
        <f t="shared" si="58"/>
        <v/>
      </c>
      <c r="U584" s="54" t="str">
        <f t="shared" si="59"/>
        <v/>
      </c>
      <c r="V584" s="54" t="str">
        <f t="shared" si="60"/>
        <v/>
      </c>
    </row>
    <row r="585" spans="1:22" x14ac:dyDescent="0.25">
      <c r="A585" s="50">
        <f>MAX(B$2:B585)</f>
        <v>42074</v>
      </c>
      <c r="B585" s="56">
        <f t="shared" si="55"/>
        <v>583</v>
      </c>
      <c r="C585" s="4"/>
      <c r="D585" s="6"/>
      <c r="E585" s="3">
        <f>SUMIFS(E$32:E586,$A$32:$A586,$B585,C$32:C586,"&lt;&gt;"&amp;"ремонт")-SUMIFS(D$32:D586,$A$32:$A586,$B585,C$32:C586,"&lt;&gt;"&amp;"ремонт")</f>
        <v>0</v>
      </c>
      <c r="F585" s="4"/>
      <c r="G585" s="6"/>
      <c r="H585" s="3">
        <f>SUMIFS(H$32:H586,$A$32:$A586,$B585,F$32:F586,"&lt;&gt;"&amp;"ремонт")-SUMIFS(G$32:G586,$A$32:$A586,$B585,F$32:F586,"&lt;&gt;"&amp;"ремонт")</f>
        <v>0</v>
      </c>
      <c r="I585" s="4"/>
      <c r="J585" s="6"/>
      <c r="K585" s="3">
        <f>SUMIFS(K$32:K586,$A$32:$A586,$B585,I$32:I586,"&lt;&gt;"&amp;"ремонт")-SUMIFS(J$32:J586,$A$32:$A586,$B585,I$32:I586,"&lt;&gt;"&amp;"ремонт")</f>
        <v>0</v>
      </c>
      <c r="L585" s="4"/>
      <c r="M585" s="6"/>
      <c r="N585" s="3">
        <f>SUMIFS(N$32:N586,$A$32:$A586,$B585,L$32:L586,"&lt;&gt;"&amp;"ремонт")-SUMIFS(M$32:M586,$A$32:$A586,$B585,L$32:L586,"&lt;&gt;"&amp;"ремонт")</f>
        <v>0</v>
      </c>
      <c r="O585" s="4"/>
      <c r="P585" s="6"/>
      <c r="Q585" s="3">
        <f>SUMIFS(Q$32:Q586,$A$32:$A586,$B585,O$32:O586,"&lt;&gt;"&amp;"ремонт")-SUMIFS(P$32:P586,$A$32:$A586,$B585,O$32:O586,"&lt;&gt;"&amp;"ремонт")</f>
        <v>0</v>
      </c>
      <c r="R585" s="52" t="str">
        <f t="shared" si="56"/>
        <v/>
      </c>
      <c r="S585" s="53" t="str">
        <f t="shared" si="57"/>
        <v/>
      </c>
      <c r="T585" s="54" t="str">
        <f t="shared" si="58"/>
        <v/>
      </c>
      <c r="U585" s="54" t="str">
        <f t="shared" si="59"/>
        <v/>
      </c>
      <c r="V585" s="54" t="str">
        <f t="shared" si="60"/>
        <v/>
      </c>
    </row>
    <row r="586" spans="1:22" x14ac:dyDescent="0.25">
      <c r="A586" s="50">
        <f>MAX(B$2:B586)</f>
        <v>42074</v>
      </c>
      <c r="B586" s="56">
        <f t="shared" si="55"/>
        <v>584</v>
      </c>
      <c r="C586" s="4"/>
      <c r="D586" s="6"/>
      <c r="E586" s="3">
        <f>SUMIFS(E$32:E587,$A$32:$A587,$B586,C$32:C587,"&lt;&gt;"&amp;"ремонт")-SUMIFS(D$32:D587,$A$32:$A587,$B586,C$32:C587,"&lt;&gt;"&amp;"ремонт")</f>
        <v>0</v>
      </c>
      <c r="F586" s="4"/>
      <c r="G586" s="6"/>
      <c r="H586" s="3">
        <f>SUMIFS(H$32:H587,$A$32:$A587,$B586,F$32:F587,"&lt;&gt;"&amp;"ремонт")-SUMIFS(G$32:G587,$A$32:$A587,$B586,F$32:F587,"&lt;&gt;"&amp;"ремонт")</f>
        <v>0</v>
      </c>
      <c r="I586" s="4"/>
      <c r="J586" s="6"/>
      <c r="K586" s="3">
        <f>SUMIFS(K$32:K587,$A$32:$A587,$B586,I$32:I587,"&lt;&gt;"&amp;"ремонт")-SUMIFS(J$32:J587,$A$32:$A587,$B586,I$32:I587,"&lt;&gt;"&amp;"ремонт")</f>
        <v>0</v>
      </c>
      <c r="L586" s="4"/>
      <c r="M586" s="6"/>
      <c r="N586" s="3">
        <f>SUMIFS(N$32:N587,$A$32:$A587,$B586,L$32:L587,"&lt;&gt;"&amp;"ремонт")-SUMIFS(M$32:M587,$A$32:$A587,$B586,L$32:L587,"&lt;&gt;"&amp;"ремонт")</f>
        <v>0</v>
      </c>
      <c r="O586" s="4"/>
      <c r="P586" s="6"/>
      <c r="Q586" s="3">
        <f>SUMIFS(Q$32:Q587,$A$32:$A587,$B586,O$32:O587,"&lt;&gt;"&amp;"ремонт")-SUMIFS(P$32:P587,$A$32:$A587,$B586,O$32:O587,"&lt;&gt;"&amp;"ремонт")</f>
        <v>0</v>
      </c>
      <c r="R586" s="52" t="str">
        <f t="shared" si="56"/>
        <v/>
      </c>
      <c r="S586" s="53" t="str">
        <f t="shared" si="57"/>
        <v/>
      </c>
      <c r="T586" s="54" t="str">
        <f t="shared" si="58"/>
        <v/>
      </c>
      <c r="U586" s="54" t="str">
        <f t="shared" si="59"/>
        <v/>
      </c>
      <c r="V586" s="54" t="str">
        <f t="shared" si="60"/>
        <v/>
      </c>
    </row>
    <row r="587" spans="1:22" x14ac:dyDescent="0.25">
      <c r="A587" s="50">
        <f>MAX(B$2:B587)</f>
        <v>42074</v>
      </c>
      <c r="B587" s="56">
        <f t="shared" si="55"/>
        <v>585</v>
      </c>
      <c r="C587" s="4"/>
      <c r="D587" s="6"/>
      <c r="E587" s="3">
        <f>SUMIFS(E$32:E588,$A$32:$A588,$B587,C$32:C588,"&lt;&gt;"&amp;"ремонт")-SUMIFS(D$32:D588,$A$32:$A588,$B587,C$32:C588,"&lt;&gt;"&amp;"ремонт")</f>
        <v>0</v>
      </c>
      <c r="F587" s="4"/>
      <c r="G587" s="6"/>
      <c r="H587" s="3">
        <f>SUMIFS(H$32:H588,$A$32:$A588,$B587,F$32:F588,"&lt;&gt;"&amp;"ремонт")-SUMIFS(G$32:G588,$A$32:$A588,$B587,F$32:F588,"&lt;&gt;"&amp;"ремонт")</f>
        <v>0</v>
      </c>
      <c r="I587" s="4"/>
      <c r="J587" s="6"/>
      <c r="K587" s="3">
        <f>SUMIFS(K$32:K588,$A$32:$A588,$B587,I$32:I588,"&lt;&gt;"&amp;"ремонт")-SUMIFS(J$32:J588,$A$32:$A588,$B587,I$32:I588,"&lt;&gt;"&amp;"ремонт")</f>
        <v>0</v>
      </c>
      <c r="L587" s="4"/>
      <c r="M587" s="6"/>
      <c r="N587" s="3">
        <f>SUMIFS(N$32:N588,$A$32:$A588,$B587,L$32:L588,"&lt;&gt;"&amp;"ремонт")-SUMIFS(M$32:M588,$A$32:$A588,$B587,L$32:L588,"&lt;&gt;"&amp;"ремонт")</f>
        <v>0</v>
      </c>
      <c r="O587" s="4"/>
      <c r="P587" s="6"/>
      <c r="Q587" s="3">
        <f>SUMIFS(Q$32:Q588,$A$32:$A588,$B587,O$32:O588,"&lt;&gt;"&amp;"ремонт")-SUMIFS(P$32:P588,$A$32:$A588,$B587,O$32:O588,"&lt;&gt;"&amp;"ремонт")</f>
        <v>0</v>
      </c>
      <c r="R587" s="52" t="str">
        <f t="shared" si="56"/>
        <v/>
      </c>
      <c r="S587" s="53" t="str">
        <f t="shared" si="57"/>
        <v/>
      </c>
      <c r="T587" s="54" t="str">
        <f t="shared" si="58"/>
        <v/>
      </c>
      <c r="U587" s="54" t="str">
        <f t="shared" si="59"/>
        <v/>
      </c>
      <c r="V587" s="54" t="str">
        <f t="shared" si="60"/>
        <v/>
      </c>
    </row>
    <row r="588" spans="1:22" x14ac:dyDescent="0.25">
      <c r="A588" s="50">
        <f>MAX(B$2:B588)</f>
        <v>42074</v>
      </c>
      <c r="B588" s="56">
        <f t="shared" si="55"/>
        <v>586</v>
      </c>
      <c r="C588" s="4"/>
      <c r="D588" s="6"/>
      <c r="E588" s="3">
        <f>SUMIFS(E$32:E589,$A$32:$A589,$B588,C$32:C589,"&lt;&gt;"&amp;"ремонт")-SUMIFS(D$32:D589,$A$32:$A589,$B588,C$32:C589,"&lt;&gt;"&amp;"ремонт")</f>
        <v>0</v>
      </c>
      <c r="F588" s="4"/>
      <c r="G588" s="6"/>
      <c r="H588" s="3">
        <f>SUMIFS(H$32:H589,$A$32:$A589,$B588,F$32:F589,"&lt;&gt;"&amp;"ремонт")-SUMIFS(G$32:G589,$A$32:$A589,$B588,F$32:F589,"&lt;&gt;"&amp;"ремонт")</f>
        <v>0</v>
      </c>
      <c r="I588" s="4"/>
      <c r="J588" s="6"/>
      <c r="K588" s="3">
        <f>SUMIFS(K$32:K589,$A$32:$A589,$B588,I$32:I589,"&lt;&gt;"&amp;"ремонт")-SUMIFS(J$32:J589,$A$32:$A589,$B588,I$32:I589,"&lt;&gt;"&amp;"ремонт")</f>
        <v>0</v>
      </c>
      <c r="L588" s="4"/>
      <c r="M588" s="6"/>
      <c r="N588" s="3">
        <f>SUMIFS(N$32:N589,$A$32:$A589,$B588,L$32:L589,"&lt;&gt;"&amp;"ремонт")-SUMIFS(M$32:M589,$A$32:$A589,$B588,L$32:L589,"&lt;&gt;"&amp;"ремонт")</f>
        <v>0</v>
      </c>
      <c r="O588" s="4"/>
      <c r="P588" s="6"/>
      <c r="Q588" s="3">
        <f>SUMIFS(Q$32:Q589,$A$32:$A589,$B588,O$32:O589,"&lt;&gt;"&amp;"ремонт")-SUMIFS(P$32:P589,$A$32:$A589,$B588,O$32:O589,"&lt;&gt;"&amp;"ремонт")</f>
        <v>0</v>
      </c>
      <c r="R588" s="52" t="str">
        <f t="shared" si="56"/>
        <v/>
      </c>
      <c r="S588" s="53" t="str">
        <f t="shared" si="57"/>
        <v/>
      </c>
      <c r="T588" s="54" t="str">
        <f t="shared" si="58"/>
        <v/>
      </c>
      <c r="U588" s="54" t="str">
        <f t="shared" si="59"/>
        <v/>
      </c>
      <c r="V588" s="54" t="str">
        <f t="shared" si="60"/>
        <v/>
      </c>
    </row>
    <row r="589" spans="1:22" x14ac:dyDescent="0.25">
      <c r="A589" s="50">
        <f>MAX(B$2:B589)</f>
        <v>42074</v>
      </c>
      <c r="B589" s="56">
        <f t="shared" si="55"/>
        <v>587</v>
      </c>
      <c r="C589" s="4"/>
      <c r="D589" s="6"/>
      <c r="E589" s="3">
        <f>SUMIFS(E$32:E590,$A$32:$A590,$B589,C$32:C590,"&lt;&gt;"&amp;"ремонт")-SUMIFS(D$32:D590,$A$32:$A590,$B589,C$32:C590,"&lt;&gt;"&amp;"ремонт")</f>
        <v>0</v>
      </c>
      <c r="F589" s="4"/>
      <c r="G589" s="6"/>
      <c r="H589" s="3">
        <f>SUMIFS(H$32:H590,$A$32:$A590,$B589,F$32:F590,"&lt;&gt;"&amp;"ремонт")-SUMIFS(G$32:G590,$A$32:$A590,$B589,F$32:F590,"&lt;&gt;"&amp;"ремонт")</f>
        <v>0</v>
      </c>
      <c r="I589" s="4"/>
      <c r="J589" s="6"/>
      <c r="K589" s="3">
        <f>SUMIFS(K$32:K590,$A$32:$A590,$B589,I$32:I590,"&lt;&gt;"&amp;"ремонт")-SUMIFS(J$32:J590,$A$32:$A590,$B589,I$32:I590,"&lt;&gt;"&amp;"ремонт")</f>
        <v>0</v>
      </c>
      <c r="L589" s="4"/>
      <c r="M589" s="6"/>
      <c r="N589" s="3">
        <f>SUMIFS(N$32:N590,$A$32:$A590,$B589,L$32:L590,"&lt;&gt;"&amp;"ремонт")-SUMIFS(M$32:M590,$A$32:$A590,$B589,L$32:L590,"&lt;&gt;"&amp;"ремонт")</f>
        <v>0</v>
      </c>
      <c r="O589" s="4"/>
      <c r="P589" s="6"/>
      <c r="Q589" s="3">
        <f>SUMIFS(Q$32:Q590,$A$32:$A590,$B589,O$32:O590,"&lt;&gt;"&amp;"ремонт")-SUMIFS(P$32:P590,$A$32:$A590,$B589,O$32:O590,"&lt;&gt;"&amp;"ремонт")</f>
        <v>0</v>
      </c>
      <c r="R589" s="52" t="str">
        <f t="shared" si="56"/>
        <v/>
      </c>
      <c r="S589" s="53" t="str">
        <f t="shared" si="57"/>
        <v/>
      </c>
      <c r="T589" s="54" t="str">
        <f t="shared" si="58"/>
        <v/>
      </c>
      <c r="U589" s="54" t="str">
        <f t="shared" si="59"/>
        <v/>
      </c>
      <c r="V589" s="54" t="str">
        <f t="shared" si="60"/>
        <v/>
      </c>
    </row>
    <row r="590" spans="1:22" x14ac:dyDescent="0.25">
      <c r="A590" s="50">
        <f>MAX(B$2:B590)</f>
        <v>42074</v>
      </c>
      <c r="B590" s="56">
        <f t="shared" si="55"/>
        <v>588</v>
      </c>
      <c r="C590" s="4"/>
      <c r="D590" s="6"/>
      <c r="E590" s="3">
        <f>SUMIFS(E$32:E591,$A$32:$A591,$B590,C$32:C591,"&lt;&gt;"&amp;"ремонт")-SUMIFS(D$32:D591,$A$32:$A591,$B590,C$32:C591,"&lt;&gt;"&amp;"ремонт")</f>
        <v>0</v>
      </c>
      <c r="F590" s="4"/>
      <c r="G590" s="6"/>
      <c r="H590" s="3">
        <f>SUMIFS(H$32:H591,$A$32:$A591,$B590,F$32:F591,"&lt;&gt;"&amp;"ремонт")-SUMIFS(G$32:G591,$A$32:$A591,$B590,F$32:F591,"&lt;&gt;"&amp;"ремонт")</f>
        <v>0</v>
      </c>
      <c r="I590" s="4"/>
      <c r="J590" s="6"/>
      <c r="K590" s="3">
        <f>SUMIFS(K$32:K591,$A$32:$A591,$B590,I$32:I591,"&lt;&gt;"&amp;"ремонт")-SUMIFS(J$32:J591,$A$32:$A591,$B590,I$32:I591,"&lt;&gt;"&amp;"ремонт")</f>
        <v>0</v>
      </c>
      <c r="L590" s="4"/>
      <c r="M590" s="6"/>
      <c r="N590" s="3">
        <f>SUMIFS(N$32:N591,$A$32:$A591,$B590,L$32:L591,"&lt;&gt;"&amp;"ремонт")-SUMIFS(M$32:M591,$A$32:$A591,$B590,L$32:L591,"&lt;&gt;"&amp;"ремонт")</f>
        <v>0</v>
      </c>
      <c r="O590" s="4"/>
      <c r="P590" s="6"/>
      <c r="Q590" s="3">
        <f>SUMIFS(Q$32:Q591,$A$32:$A591,$B590,O$32:O591,"&lt;&gt;"&amp;"ремонт")-SUMIFS(P$32:P591,$A$32:$A591,$B590,O$32:O591,"&lt;&gt;"&amp;"ремонт")</f>
        <v>0</v>
      </c>
      <c r="R590" s="52" t="str">
        <f t="shared" si="56"/>
        <v/>
      </c>
      <c r="S590" s="53" t="str">
        <f t="shared" si="57"/>
        <v/>
      </c>
      <c r="T590" s="54" t="str">
        <f t="shared" si="58"/>
        <v/>
      </c>
      <c r="U590" s="54" t="str">
        <f t="shared" si="59"/>
        <v/>
      </c>
      <c r="V590" s="54" t="str">
        <f t="shared" si="60"/>
        <v/>
      </c>
    </row>
    <row r="591" spans="1:22" x14ac:dyDescent="0.25">
      <c r="A591" s="50">
        <f>MAX(B$2:B591)</f>
        <v>42074</v>
      </c>
      <c r="B591" s="56">
        <f t="shared" si="55"/>
        <v>589</v>
      </c>
      <c r="C591" s="4"/>
      <c r="D591" s="6"/>
      <c r="E591" s="3">
        <f>SUMIFS(E$32:E592,$A$32:$A592,$B591,C$32:C592,"&lt;&gt;"&amp;"ремонт")-SUMIFS(D$32:D592,$A$32:$A592,$B591,C$32:C592,"&lt;&gt;"&amp;"ремонт")</f>
        <v>0</v>
      </c>
      <c r="F591" s="4"/>
      <c r="G591" s="6"/>
      <c r="H591" s="3">
        <f>SUMIFS(H$32:H592,$A$32:$A592,$B591,F$32:F592,"&lt;&gt;"&amp;"ремонт")-SUMIFS(G$32:G592,$A$32:$A592,$B591,F$32:F592,"&lt;&gt;"&amp;"ремонт")</f>
        <v>0</v>
      </c>
      <c r="I591" s="4"/>
      <c r="J591" s="6"/>
      <c r="K591" s="3">
        <f>SUMIFS(K$32:K592,$A$32:$A592,$B591,I$32:I592,"&lt;&gt;"&amp;"ремонт")-SUMIFS(J$32:J592,$A$32:$A592,$B591,I$32:I592,"&lt;&gt;"&amp;"ремонт")</f>
        <v>0</v>
      </c>
      <c r="L591" s="4"/>
      <c r="M591" s="6"/>
      <c r="N591" s="3">
        <f>SUMIFS(N$32:N592,$A$32:$A592,$B591,L$32:L592,"&lt;&gt;"&amp;"ремонт")-SUMIFS(M$32:M592,$A$32:$A592,$B591,L$32:L592,"&lt;&gt;"&amp;"ремонт")</f>
        <v>0</v>
      </c>
      <c r="O591" s="4"/>
      <c r="P591" s="6"/>
      <c r="Q591" s="3">
        <f>SUMIFS(Q$32:Q592,$A$32:$A592,$B591,O$32:O592,"&lt;&gt;"&amp;"ремонт")-SUMIFS(P$32:P592,$A$32:$A592,$B591,O$32:O592,"&lt;&gt;"&amp;"ремонт")</f>
        <v>0</v>
      </c>
      <c r="R591" s="52" t="str">
        <f t="shared" si="56"/>
        <v/>
      </c>
      <c r="S591" s="53" t="str">
        <f t="shared" si="57"/>
        <v/>
      </c>
      <c r="T591" s="54" t="str">
        <f t="shared" si="58"/>
        <v/>
      </c>
      <c r="U591" s="54" t="str">
        <f t="shared" si="59"/>
        <v/>
      </c>
      <c r="V591" s="54" t="str">
        <f t="shared" si="60"/>
        <v/>
      </c>
    </row>
    <row r="592" spans="1:22" x14ac:dyDescent="0.25">
      <c r="A592" s="50">
        <f>MAX(B$2:B592)</f>
        <v>42074</v>
      </c>
      <c r="B592" s="56">
        <f t="shared" si="55"/>
        <v>590</v>
      </c>
      <c r="C592" s="4"/>
      <c r="D592" s="6"/>
      <c r="E592" s="3">
        <f>SUMIFS(E$32:E593,$A$32:$A593,$B592,C$32:C593,"&lt;&gt;"&amp;"ремонт")-SUMIFS(D$32:D593,$A$32:$A593,$B592,C$32:C593,"&lt;&gt;"&amp;"ремонт")</f>
        <v>0</v>
      </c>
      <c r="F592" s="4"/>
      <c r="G592" s="6"/>
      <c r="H592" s="3">
        <f>SUMIFS(H$32:H593,$A$32:$A593,$B592,F$32:F593,"&lt;&gt;"&amp;"ремонт")-SUMIFS(G$32:G593,$A$32:$A593,$B592,F$32:F593,"&lt;&gt;"&amp;"ремонт")</f>
        <v>0</v>
      </c>
      <c r="I592" s="4"/>
      <c r="J592" s="6"/>
      <c r="K592" s="3">
        <f>SUMIFS(K$32:K593,$A$32:$A593,$B592,I$32:I593,"&lt;&gt;"&amp;"ремонт")-SUMIFS(J$32:J593,$A$32:$A593,$B592,I$32:I593,"&lt;&gt;"&amp;"ремонт")</f>
        <v>0</v>
      </c>
      <c r="L592" s="4"/>
      <c r="M592" s="6"/>
      <c r="N592" s="3">
        <f>SUMIFS(N$32:N593,$A$32:$A593,$B592,L$32:L593,"&lt;&gt;"&amp;"ремонт")-SUMIFS(M$32:M593,$A$32:$A593,$B592,L$32:L593,"&lt;&gt;"&amp;"ремонт")</f>
        <v>0</v>
      </c>
      <c r="O592" s="4"/>
      <c r="P592" s="6"/>
      <c r="Q592" s="3">
        <f>SUMIFS(Q$32:Q593,$A$32:$A593,$B592,O$32:O593,"&lt;&gt;"&amp;"ремонт")-SUMIFS(P$32:P593,$A$32:$A593,$B592,O$32:O593,"&lt;&gt;"&amp;"ремонт")</f>
        <v>0</v>
      </c>
      <c r="R592" s="52" t="str">
        <f t="shared" si="56"/>
        <v/>
      </c>
      <c r="S592" s="53" t="str">
        <f t="shared" si="57"/>
        <v/>
      </c>
      <c r="T592" s="54" t="str">
        <f t="shared" si="58"/>
        <v/>
      </c>
      <c r="U592" s="54" t="str">
        <f t="shared" si="59"/>
        <v/>
      </c>
      <c r="V592" s="54" t="str">
        <f t="shared" si="60"/>
        <v/>
      </c>
    </row>
    <row r="593" spans="1:22" x14ac:dyDescent="0.25">
      <c r="A593" s="50">
        <f>MAX(B$2:B593)</f>
        <v>42074</v>
      </c>
      <c r="B593" s="56">
        <f t="shared" si="55"/>
        <v>591</v>
      </c>
      <c r="C593" s="4"/>
      <c r="D593" s="6"/>
      <c r="E593" s="3">
        <f>SUMIFS(E$32:E594,$A$32:$A594,$B593,C$32:C594,"&lt;&gt;"&amp;"ремонт")-SUMIFS(D$32:D594,$A$32:$A594,$B593,C$32:C594,"&lt;&gt;"&amp;"ремонт")</f>
        <v>0</v>
      </c>
      <c r="F593" s="4"/>
      <c r="G593" s="6"/>
      <c r="H593" s="3">
        <f>SUMIFS(H$32:H594,$A$32:$A594,$B593,F$32:F594,"&lt;&gt;"&amp;"ремонт")-SUMIFS(G$32:G594,$A$32:$A594,$B593,F$32:F594,"&lt;&gt;"&amp;"ремонт")</f>
        <v>0</v>
      </c>
      <c r="I593" s="4"/>
      <c r="J593" s="6"/>
      <c r="K593" s="3">
        <f>SUMIFS(K$32:K594,$A$32:$A594,$B593,I$32:I594,"&lt;&gt;"&amp;"ремонт")-SUMIFS(J$32:J594,$A$32:$A594,$B593,I$32:I594,"&lt;&gt;"&amp;"ремонт")</f>
        <v>0</v>
      </c>
      <c r="L593" s="4"/>
      <c r="M593" s="6"/>
      <c r="N593" s="3">
        <f>SUMIFS(N$32:N594,$A$32:$A594,$B593,L$32:L594,"&lt;&gt;"&amp;"ремонт")-SUMIFS(M$32:M594,$A$32:$A594,$B593,L$32:L594,"&lt;&gt;"&amp;"ремонт")</f>
        <v>0</v>
      </c>
      <c r="O593" s="4"/>
      <c r="P593" s="6"/>
      <c r="Q593" s="3">
        <f>SUMIFS(Q$32:Q594,$A$32:$A594,$B593,O$32:O594,"&lt;&gt;"&amp;"ремонт")-SUMIFS(P$32:P594,$A$32:$A594,$B593,O$32:O594,"&lt;&gt;"&amp;"ремонт")</f>
        <v>0</v>
      </c>
      <c r="R593" s="52" t="str">
        <f t="shared" si="56"/>
        <v/>
      </c>
      <c r="S593" s="53" t="str">
        <f t="shared" si="57"/>
        <v/>
      </c>
      <c r="T593" s="54" t="str">
        <f t="shared" si="58"/>
        <v/>
      </c>
      <c r="U593" s="54" t="str">
        <f t="shared" si="59"/>
        <v/>
      </c>
      <c r="V593" s="54" t="str">
        <f t="shared" si="60"/>
        <v/>
      </c>
    </row>
    <row r="594" spans="1:22" x14ac:dyDescent="0.25">
      <c r="A594" s="50">
        <f>MAX(B$2:B594)</f>
        <v>42074</v>
      </c>
      <c r="B594" s="56">
        <f t="shared" si="55"/>
        <v>592</v>
      </c>
      <c r="C594" s="4"/>
      <c r="D594" s="6"/>
      <c r="E594" s="3">
        <f>SUMIFS(E$32:E595,$A$32:$A595,$B594,C$32:C595,"&lt;&gt;"&amp;"ремонт")-SUMIFS(D$32:D595,$A$32:$A595,$B594,C$32:C595,"&lt;&gt;"&amp;"ремонт")</f>
        <v>0</v>
      </c>
      <c r="F594" s="4"/>
      <c r="G594" s="6"/>
      <c r="H594" s="3">
        <f>SUMIFS(H$32:H595,$A$32:$A595,$B594,F$32:F595,"&lt;&gt;"&amp;"ремонт")-SUMIFS(G$32:G595,$A$32:$A595,$B594,F$32:F595,"&lt;&gt;"&amp;"ремонт")</f>
        <v>0</v>
      </c>
      <c r="I594" s="4"/>
      <c r="J594" s="6"/>
      <c r="K594" s="3">
        <f>SUMIFS(K$32:K595,$A$32:$A595,$B594,I$32:I595,"&lt;&gt;"&amp;"ремонт")-SUMIFS(J$32:J595,$A$32:$A595,$B594,I$32:I595,"&lt;&gt;"&amp;"ремонт")</f>
        <v>0</v>
      </c>
      <c r="L594" s="4"/>
      <c r="M594" s="6"/>
      <c r="N594" s="3">
        <f>SUMIFS(N$32:N595,$A$32:$A595,$B594,L$32:L595,"&lt;&gt;"&amp;"ремонт")-SUMIFS(M$32:M595,$A$32:$A595,$B594,L$32:L595,"&lt;&gt;"&amp;"ремонт")</f>
        <v>0</v>
      </c>
      <c r="O594" s="4"/>
      <c r="P594" s="6"/>
      <c r="Q594" s="3">
        <f>SUMIFS(Q$32:Q595,$A$32:$A595,$B594,O$32:O595,"&lt;&gt;"&amp;"ремонт")-SUMIFS(P$32:P595,$A$32:$A595,$B594,O$32:O595,"&lt;&gt;"&amp;"ремонт")</f>
        <v>0</v>
      </c>
      <c r="R594" s="52" t="str">
        <f t="shared" si="56"/>
        <v/>
      </c>
      <c r="S594" s="53" t="str">
        <f t="shared" si="57"/>
        <v/>
      </c>
      <c r="T594" s="54" t="str">
        <f t="shared" si="58"/>
        <v/>
      </c>
      <c r="U594" s="54" t="str">
        <f t="shared" si="59"/>
        <v/>
      </c>
      <c r="V594" s="54" t="str">
        <f t="shared" si="60"/>
        <v/>
      </c>
    </row>
    <row r="595" spans="1:22" x14ac:dyDescent="0.25">
      <c r="A595" s="50">
        <f>MAX(B$2:B595)</f>
        <v>42074</v>
      </c>
      <c r="B595" s="56">
        <f t="shared" si="55"/>
        <v>593</v>
      </c>
      <c r="C595" s="4"/>
      <c r="D595" s="6"/>
      <c r="E595" s="3">
        <f>SUMIFS(E$32:E596,$A$32:$A596,$B595,C$32:C596,"&lt;&gt;"&amp;"ремонт")-SUMIFS(D$32:D596,$A$32:$A596,$B595,C$32:C596,"&lt;&gt;"&amp;"ремонт")</f>
        <v>0</v>
      </c>
      <c r="F595" s="4"/>
      <c r="G595" s="6"/>
      <c r="H595" s="3">
        <f>SUMIFS(H$32:H596,$A$32:$A596,$B595,F$32:F596,"&lt;&gt;"&amp;"ремонт")-SUMIFS(G$32:G596,$A$32:$A596,$B595,F$32:F596,"&lt;&gt;"&amp;"ремонт")</f>
        <v>0</v>
      </c>
      <c r="I595" s="4"/>
      <c r="J595" s="6"/>
      <c r="K595" s="3">
        <f>SUMIFS(K$32:K596,$A$32:$A596,$B595,I$32:I596,"&lt;&gt;"&amp;"ремонт")-SUMIFS(J$32:J596,$A$32:$A596,$B595,I$32:I596,"&lt;&gt;"&amp;"ремонт")</f>
        <v>0</v>
      </c>
      <c r="L595" s="4"/>
      <c r="M595" s="6"/>
      <c r="N595" s="3">
        <f>SUMIFS(N$32:N596,$A$32:$A596,$B595,L$32:L596,"&lt;&gt;"&amp;"ремонт")-SUMIFS(M$32:M596,$A$32:$A596,$B595,L$32:L596,"&lt;&gt;"&amp;"ремонт")</f>
        <v>0</v>
      </c>
      <c r="O595" s="4"/>
      <c r="P595" s="6"/>
      <c r="Q595" s="3">
        <f>SUMIFS(Q$32:Q596,$A$32:$A596,$B595,O$32:O596,"&lt;&gt;"&amp;"ремонт")-SUMIFS(P$32:P596,$A$32:$A596,$B595,O$32:O596,"&lt;&gt;"&amp;"ремонт")</f>
        <v>0</v>
      </c>
      <c r="R595" s="52" t="str">
        <f t="shared" si="56"/>
        <v/>
      </c>
      <c r="S595" s="53" t="str">
        <f t="shared" si="57"/>
        <v/>
      </c>
      <c r="T595" s="54" t="str">
        <f t="shared" si="58"/>
        <v/>
      </c>
      <c r="U595" s="54" t="str">
        <f t="shared" si="59"/>
        <v/>
      </c>
      <c r="V595" s="54" t="str">
        <f t="shared" si="60"/>
        <v/>
      </c>
    </row>
    <row r="596" spans="1:22" x14ac:dyDescent="0.25">
      <c r="A596" s="50">
        <f>MAX(B$2:B596)</f>
        <v>42074</v>
      </c>
      <c r="B596" s="56">
        <f t="shared" si="55"/>
        <v>594</v>
      </c>
      <c r="C596" s="4"/>
      <c r="D596" s="6"/>
      <c r="E596" s="3">
        <f>SUMIFS(E$32:E597,$A$32:$A597,$B596,C$32:C597,"&lt;&gt;"&amp;"ремонт")-SUMIFS(D$32:D597,$A$32:$A597,$B596,C$32:C597,"&lt;&gt;"&amp;"ремонт")</f>
        <v>0</v>
      </c>
      <c r="F596" s="4"/>
      <c r="G596" s="6"/>
      <c r="H596" s="3">
        <f>SUMIFS(H$32:H597,$A$32:$A597,$B596,F$32:F597,"&lt;&gt;"&amp;"ремонт")-SUMIFS(G$32:G597,$A$32:$A597,$B596,F$32:F597,"&lt;&gt;"&amp;"ремонт")</f>
        <v>0</v>
      </c>
      <c r="I596" s="4"/>
      <c r="J596" s="6"/>
      <c r="K596" s="3">
        <f>SUMIFS(K$32:K597,$A$32:$A597,$B596,I$32:I597,"&lt;&gt;"&amp;"ремонт")-SUMIFS(J$32:J597,$A$32:$A597,$B596,I$32:I597,"&lt;&gt;"&amp;"ремонт")</f>
        <v>0</v>
      </c>
      <c r="L596" s="4"/>
      <c r="M596" s="6"/>
      <c r="N596" s="3">
        <f>SUMIFS(N$32:N597,$A$32:$A597,$B596,L$32:L597,"&lt;&gt;"&amp;"ремонт")-SUMIFS(M$32:M597,$A$32:$A597,$B596,L$32:L597,"&lt;&gt;"&amp;"ремонт")</f>
        <v>0</v>
      </c>
      <c r="O596" s="4"/>
      <c r="P596" s="6"/>
      <c r="Q596" s="3">
        <f>SUMIFS(Q$32:Q597,$A$32:$A597,$B596,O$32:O597,"&lt;&gt;"&amp;"ремонт")-SUMIFS(P$32:P597,$A$32:$A597,$B596,O$32:O597,"&lt;&gt;"&amp;"ремонт")</f>
        <v>0</v>
      </c>
      <c r="R596" s="52" t="str">
        <f t="shared" si="56"/>
        <v/>
      </c>
      <c r="S596" s="53" t="str">
        <f t="shared" si="57"/>
        <v/>
      </c>
      <c r="T596" s="54" t="str">
        <f t="shared" si="58"/>
        <v/>
      </c>
      <c r="U596" s="54" t="str">
        <f t="shared" si="59"/>
        <v/>
      </c>
      <c r="V596" s="54" t="str">
        <f t="shared" si="60"/>
        <v/>
      </c>
    </row>
    <row r="597" spans="1:22" x14ac:dyDescent="0.25">
      <c r="A597" s="50">
        <f>MAX(B$2:B597)</f>
        <v>42074</v>
      </c>
      <c r="B597" s="56">
        <f t="shared" si="55"/>
        <v>595</v>
      </c>
      <c r="C597" s="4"/>
      <c r="D597" s="6"/>
      <c r="E597" s="3">
        <f>SUMIFS(E$32:E598,$A$32:$A598,$B597,C$32:C598,"&lt;&gt;"&amp;"ремонт")-SUMIFS(D$32:D598,$A$32:$A598,$B597,C$32:C598,"&lt;&gt;"&amp;"ремонт")</f>
        <v>0</v>
      </c>
      <c r="F597" s="4"/>
      <c r="G597" s="6"/>
      <c r="H597" s="3">
        <f>SUMIFS(H$32:H598,$A$32:$A598,$B597,F$32:F598,"&lt;&gt;"&amp;"ремонт")-SUMIFS(G$32:G598,$A$32:$A598,$B597,F$32:F598,"&lt;&gt;"&amp;"ремонт")</f>
        <v>0</v>
      </c>
      <c r="I597" s="4"/>
      <c r="J597" s="6"/>
      <c r="K597" s="3">
        <f>SUMIFS(K$32:K598,$A$32:$A598,$B597,I$32:I598,"&lt;&gt;"&amp;"ремонт")-SUMIFS(J$32:J598,$A$32:$A598,$B597,I$32:I598,"&lt;&gt;"&amp;"ремонт")</f>
        <v>0</v>
      </c>
      <c r="L597" s="4"/>
      <c r="M597" s="6"/>
      <c r="N597" s="3">
        <f>SUMIFS(N$32:N598,$A$32:$A598,$B597,L$32:L598,"&lt;&gt;"&amp;"ремонт")-SUMIFS(M$32:M598,$A$32:$A598,$B597,L$32:L598,"&lt;&gt;"&amp;"ремонт")</f>
        <v>0</v>
      </c>
      <c r="O597" s="4"/>
      <c r="P597" s="6"/>
      <c r="Q597" s="3">
        <f>SUMIFS(Q$32:Q598,$A$32:$A598,$B597,O$32:O598,"&lt;&gt;"&amp;"ремонт")-SUMIFS(P$32:P598,$A$32:$A598,$B597,O$32:O598,"&lt;&gt;"&amp;"ремонт")</f>
        <v>0</v>
      </c>
      <c r="R597" s="52" t="str">
        <f t="shared" si="56"/>
        <v/>
      </c>
      <c r="S597" s="53" t="str">
        <f t="shared" si="57"/>
        <v/>
      </c>
      <c r="T597" s="54" t="str">
        <f t="shared" si="58"/>
        <v/>
      </c>
      <c r="U597" s="54" t="str">
        <f t="shared" si="59"/>
        <v/>
      </c>
      <c r="V597" s="54" t="str">
        <f t="shared" si="60"/>
        <v/>
      </c>
    </row>
    <row r="598" spans="1:22" x14ac:dyDescent="0.25">
      <c r="A598" s="50">
        <f>MAX(B$2:B598)</f>
        <v>42074</v>
      </c>
      <c r="B598" s="56">
        <f t="shared" si="55"/>
        <v>596</v>
      </c>
      <c r="C598" s="4"/>
      <c r="D598" s="6"/>
      <c r="E598" s="3">
        <f>SUMIFS(E$32:E599,$A$32:$A599,$B598,C$32:C599,"&lt;&gt;"&amp;"ремонт")-SUMIFS(D$32:D599,$A$32:$A599,$B598,C$32:C599,"&lt;&gt;"&amp;"ремонт")</f>
        <v>0</v>
      </c>
      <c r="F598" s="4"/>
      <c r="G598" s="6"/>
      <c r="H598" s="3">
        <f>SUMIFS(H$32:H599,$A$32:$A599,$B598,F$32:F599,"&lt;&gt;"&amp;"ремонт")-SUMIFS(G$32:G599,$A$32:$A599,$B598,F$32:F599,"&lt;&gt;"&amp;"ремонт")</f>
        <v>0</v>
      </c>
      <c r="I598" s="4"/>
      <c r="J598" s="6"/>
      <c r="K598" s="3">
        <f>SUMIFS(K$32:K599,$A$32:$A599,$B598,I$32:I599,"&lt;&gt;"&amp;"ремонт")-SUMIFS(J$32:J599,$A$32:$A599,$B598,I$32:I599,"&lt;&gt;"&amp;"ремонт")</f>
        <v>0</v>
      </c>
      <c r="L598" s="4"/>
      <c r="M598" s="6"/>
      <c r="N598" s="3">
        <f>SUMIFS(N$32:N599,$A$32:$A599,$B598,L$32:L599,"&lt;&gt;"&amp;"ремонт")-SUMIFS(M$32:M599,$A$32:$A599,$B598,L$32:L599,"&lt;&gt;"&amp;"ремонт")</f>
        <v>0</v>
      </c>
      <c r="O598" s="4"/>
      <c r="P598" s="6"/>
      <c r="Q598" s="3">
        <f>SUMIFS(Q$32:Q599,$A$32:$A599,$B598,O$32:O599,"&lt;&gt;"&amp;"ремонт")-SUMIFS(P$32:P599,$A$32:$A599,$B598,O$32:O599,"&lt;&gt;"&amp;"ремонт")</f>
        <v>0</v>
      </c>
      <c r="R598" s="52" t="str">
        <f t="shared" si="56"/>
        <v/>
      </c>
      <c r="S598" s="53" t="str">
        <f t="shared" si="57"/>
        <v/>
      </c>
      <c r="T598" s="54" t="str">
        <f t="shared" si="58"/>
        <v/>
      </c>
      <c r="U598" s="54" t="str">
        <f t="shared" si="59"/>
        <v/>
      </c>
      <c r="V598" s="54" t="str">
        <f t="shared" si="60"/>
        <v/>
      </c>
    </row>
    <row r="599" spans="1:22" x14ac:dyDescent="0.25">
      <c r="A599" s="50">
        <f>MAX(B$2:B599)</f>
        <v>42074</v>
      </c>
      <c r="B599" s="56">
        <f t="shared" si="55"/>
        <v>597</v>
      </c>
      <c r="C599" s="4"/>
      <c r="D599" s="6"/>
      <c r="E599" s="3">
        <f>SUMIFS(E$32:E600,$A$32:$A600,$B599,C$32:C600,"&lt;&gt;"&amp;"ремонт")-SUMIFS(D$32:D600,$A$32:$A600,$B599,C$32:C600,"&lt;&gt;"&amp;"ремонт")</f>
        <v>0</v>
      </c>
      <c r="F599" s="4"/>
      <c r="G599" s="6"/>
      <c r="H599" s="3">
        <f>SUMIFS(H$32:H600,$A$32:$A600,$B599,F$32:F600,"&lt;&gt;"&amp;"ремонт")-SUMIFS(G$32:G600,$A$32:$A600,$B599,F$32:F600,"&lt;&gt;"&amp;"ремонт")</f>
        <v>0</v>
      </c>
      <c r="I599" s="4"/>
      <c r="J599" s="6"/>
      <c r="K599" s="3">
        <f>SUMIFS(K$32:K600,$A$32:$A600,$B599,I$32:I600,"&lt;&gt;"&amp;"ремонт")-SUMIFS(J$32:J600,$A$32:$A600,$B599,I$32:I600,"&lt;&gt;"&amp;"ремонт")</f>
        <v>0</v>
      </c>
      <c r="L599" s="4"/>
      <c r="M599" s="6"/>
      <c r="N599" s="3">
        <f>SUMIFS(N$32:N600,$A$32:$A600,$B599,L$32:L600,"&lt;&gt;"&amp;"ремонт")-SUMIFS(M$32:M600,$A$32:$A600,$B599,L$32:L600,"&lt;&gt;"&amp;"ремонт")</f>
        <v>0</v>
      </c>
      <c r="O599" s="4"/>
      <c r="P599" s="6"/>
      <c r="Q599" s="3">
        <f>SUMIFS(Q$32:Q600,$A$32:$A600,$B599,O$32:O600,"&lt;&gt;"&amp;"ремонт")-SUMIFS(P$32:P600,$A$32:$A600,$B599,O$32:O600,"&lt;&gt;"&amp;"ремонт")</f>
        <v>0</v>
      </c>
      <c r="R599" s="52" t="str">
        <f t="shared" si="56"/>
        <v/>
      </c>
      <c r="S599" s="53" t="str">
        <f t="shared" si="57"/>
        <v/>
      </c>
      <c r="T599" s="54" t="str">
        <f t="shared" si="58"/>
        <v/>
      </c>
      <c r="U599" s="54" t="str">
        <f t="shared" si="59"/>
        <v/>
      </c>
      <c r="V599" s="54" t="str">
        <f t="shared" si="60"/>
        <v/>
      </c>
    </row>
    <row r="600" spans="1:22" x14ac:dyDescent="0.25">
      <c r="A600" s="50">
        <f>MAX(B$2:B600)</f>
        <v>42074</v>
      </c>
      <c r="B600" s="56">
        <f t="shared" si="55"/>
        <v>598</v>
      </c>
      <c r="C600" s="4"/>
      <c r="D600" s="6"/>
      <c r="E600" s="3">
        <f>SUMIFS(E$32:E601,$A$32:$A601,$B600,C$32:C601,"&lt;&gt;"&amp;"ремонт")-SUMIFS(D$32:D601,$A$32:$A601,$B600,C$32:C601,"&lt;&gt;"&amp;"ремонт")</f>
        <v>0</v>
      </c>
      <c r="F600" s="4"/>
      <c r="G600" s="6"/>
      <c r="H600" s="3">
        <f>SUMIFS(H$32:H601,$A$32:$A601,$B600,F$32:F601,"&lt;&gt;"&amp;"ремонт")-SUMIFS(G$32:G601,$A$32:$A601,$B600,F$32:F601,"&lt;&gt;"&amp;"ремонт")</f>
        <v>0</v>
      </c>
      <c r="I600" s="4"/>
      <c r="J600" s="6"/>
      <c r="K600" s="3">
        <f>SUMIFS(K$32:K601,$A$32:$A601,$B600,I$32:I601,"&lt;&gt;"&amp;"ремонт")-SUMIFS(J$32:J601,$A$32:$A601,$B600,I$32:I601,"&lt;&gt;"&amp;"ремонт")</f>
        <v>0</v>
      </c>
      <c r="L600" s="4"/>
      <c r="M600" s="6"/>
      <c r="N600" s="3">
        <f>SUMIFS(N$32:N601,$A$32:$A601,$B600,L$32:L601,"&lt;&gt;"&amp;"ремонт")-SUMIFS(M$32:M601,$A$32:$A601,$B600,L$32:L601,"&lt;&gt;"&amp;"ремонт")</f>
        <v>0</v>
      </c>
      <c r="O600" s="4"/>
      <c r="P600" s="6"/>
      <c r="Q600" s="3">
        <f>SUMIFS(Q$32:Q601,$A$32:$A601,$B600,O$32:O601,"&lt;&gt;"&amp;"ремонт")-SUMIFS(P$32:P601,$A$32:$A601,$B600,O$32:O601,"&lt;&gt;"&amp;"ремонт")</f>
        <v>0</v>
      </c>
      <c r="R600" s="52" t="str">
        <f t="shared" si="56"/>
        <v/>
      </c>
      <c r="S600" s="53" t="str">
        <f t="shared" si="57"/>
        <v/>
      </c>
      <c r="T600" s="54" t="str">
        <f t="shared" si="58"/>
        <v/>
      </c>
      <c r="U600" s="54" t="str">
        <f t="shared" si="59"/>
        <v/>
      </c>
      <c r="V600" s="54" t="str">
        <f t="shared" si="60"/>
        <v/>
      </c>
    </row>
    <row r="601" spans="1:22" x14ac:dyDescent="0.25">
      <c r="A601" s="50">
        <f>MAX(B$2:B601)</f>
        <v>42074</v>
      </c>
      <c r="B601" s="56">
        <f t="shared" si="55"/>
        <v>599</v>
      </c>
      <c r="C601" s="4"/>
      <c r="D601" s="6"/>
      <c r="E601" s="3">
        <f>SUMIFS(E$32:E602,$A$32:$A602,$B601,C$32:C602,"&lt;&gt;"&amp;"ремонт")-SUMIFS(D$32:D602,$A$32:$A602,$B601,C$32:C602,"&lt;&gt;"&amp;"ремонт")</f>
        <v>0</v>
      </c>
      <c r="F601" s="4"/>
      <c r="G601" s="6"/>
      <c r="H601" s="3">
        <f>SUMIFS(H$32:H602,$A$32:$A602,$B601,F$32:F602,"&lt;&gt;"&amp;"ремонт")-SUMIFS(G$32:G602,$A$32:$A602,$B601,F$32:F602,"&lt;&gt;"&amp;"ремонт")</f>
        <v>0</v>
      </c>
      <c r="I601" s="4"/>
      <c r="J601" s="6"/>
      <c r="K601" s="3">
        <f>SUMIFS(K$32:K602,$A$32:$A602,$B601,I$32:I602,"&lt;&gt;"&amp;"ремонт")-SUMIFS(J$32:J602,$A$32:$A602,$B601,I$32:I602,"&lt;&gt;"&amp;"ремонт")</f>
        <v>0</v>
      </c>
      <c r="L601" s="4"/>
      <c r="M601" s="6"/>
      <c r="N601" s="3">
        <f>SUMIFS(N$32:N602,$A$32:$A602,$B601,L$32:L602,"&lt;&gt;"&amp;"ремонт")-SUMIFS(M$32:M602,$A$32:$A602,$B601,L$32:L602,"&lt;&gt;"&amp;"ремонт")</f>
        <v>0</v>
      </c>
      <c r="O601" s="4"/>
      <c r="P601" s="6"/>
      <c r="Q601" s="3">
        <f>SUMIFS(Q$32:Q602,$A$32:$A602,$B601,O$32:O602,"&lt;&gt;"&amp;"ремонт")-SUMIFS(P$32:P602,$A$32:$A602,$B601,O$32:O602,"&lt;&gt;"&amp;"ремонт")</f>
        <v>0</v>
      </c>
      <c r="R601" s="52" t="str">
        <f t="shared" si="56"/>
        <v/>
      </c>
      <c r="S601" s="53" t="str">
        <f t="shared" si="57"/>
        <v/>
      </c>
      <c r="T601" s="54" t="str">
        <f t="shared" si="58"/>
        <v/>
      </c>
      <c r="U601" s="54" t="str">
        <f t="shared" si="59"/>
        <v/>
      </c>
      <c r="V601" s="54" t="str">
        <f t="shared" si="60"/>
        <v/>
      </c>
    </row>
    <row r="602" spans="1:22" x14ac:dyDescent="0.25">
      <c r="A602" s="50">
        <f>MAX(B$2:B602)</f>
        <v>42074</v>
      </c>
      <c r="B602" s="56">
        <f t="shared" si="55"/>
        <v>600</v>
      </c>
      <c r="C602" s="4"/>
      <c r="D602" s="6"/>
      <c r="E602" s="3">
        <f>SUMIFS(E$32:E603,$A$32:$A603,$B602,C$32:C603,"&lt;&gt;"&amp;"ремонт")-SUMIFS(D$32:D603,$A$32:$A603,$B602,C$32:C603,"&lt;&gt;"&amp;"ремонт")</f>
        <v>0</v>
      </c>
      <c r="F602" s="4"/>
      <c r="G602" s="6"/>
      <c r="H602" s="3">
        <f>SUMIFS(H$32:H603,$A$32:$A603,$B602,F$32:F603,"&lt;&gt;"&amp;"ремонт")-SUMIFS(G$32:G603,$A$32:$A603,$B602,F$32:F603,"&lt;&gt;"&amp;"ремонт")</f>
        <v>0</v>
      </c>
      <c r="I602" s="4"/>
      <c r="J602" s="6"/>
      <c r="K602" s="3">
        <f>SUMIFS(K$32:K603,$A$32:$A603,$B602,I$32:I603,"&lt;&gt;"&amp;"ремонт")-SUMIFS(J$32:J603,$A$32:$A603,$B602,I$32:I603,"&lt;&gt;"&amp;"ремонт")</f>
        <v>0</v>
      </c>
      <c r="L602" s="4"/>
      <c r="M602" s="6"/>
      <c r="N602" s="3">
        <f>SUMIFS(N$32:N603,$A$32:$A603,$B602,L$32:L603,"&lt;&gt;"&amp;"ремонт")-SUMIFS(M$32:M603,$A$32:$A603,$B602,L$32:L603,"&lt;&gt;"&amp;"ремонт")</f>
        <v>0</v>
      </c>
      <c r="O602" s="4"/>
      <c r="P602" s="6"/>
      <c r="Q602" s="3">
        <f>SUMIFS(Q$32:Q603,$A$32:$A603,$B602,O$32:O603,"&lt;&gt;"&amp;"ремонт")-SUMIFS(P$32:P603,$A$32:$A603,$B602,O$32:O603,"&lt;&gt;"&amp;"ремонт")</f>
        <v>0</v>
      </c>
      <c r="R602" s="52" t="str">
        <f t="shared" si="56"/>
        <v/>
      </c>
      <c r="S602" s="53" t="str">
        <f t="shared" si="57"/>
        <v/>
      </c>
      <c r="T602" s="54" t="str">
        <f t="shared" si="58"/>
        <v/>
      </c>
      <c r="U602" s="54" t="str">
        <f t="shared" si="59"/>
        <v/>
      </c>
      <c r="V602" s="54" t="str">
        <f t="shared" si="60"/>
        <v/>
      </c>
    </row>
    <row r="603" spans="1:22" x14ac:dyDescent="0.25">
      <c r="A603" s="50">
        <f>MAX(B$2:B603)</f>
        <v>42074</v>
      </c>
      <c r="B603" s="56">
        <f t="shared" si="55"/>
        <v>601</v>
      </c>
      <c r="C603" s="4"/>
      <c r="D603" s="6"/>
      <c r="E603" s="3">
        <f>SUMIFS(E$32:E604,$A$32:$A604,$B603,C$32:C604,"&lt;&gt;"&amp;"ремонт")-SUMIFS(D$32:D604,$A$32:$A604,$B603,C$32:C604,"&lt;&gt;"&amp;"ремонт")</f>
        <v>0</v>
      </c>
      <c r="F603" s="4"/>
      <c r="G603" s="6"/>
      <c r="H603" s="3">
        <f>SUMIFS(H$32:H604,$A$32:$A604,$B603,F$32:F604,"&lt;&gt;"&amp;"ремонт")-SUMIFS(G$32:G604,$A$32:$A604,$B603,F$32:F604,"&lt;&gt;"&amp;"ремонт")</f>
        <v>0</v>
      </c>
      <c r="I603" s="4"/>
      <c r="J603" s="6"/>
      <c r="K603" s="3">
        <f>SUMIFS(K$32:K604,$A$32:$A604,$B603,I$32:I604,"&lt;&gt;"&amp;"ремонт")-SUMIFS(J$32:J604,$A$32:$A604,$B603,I$32:I604,"&lt;&gt;"&amp;"ремонт")</f>
        <v>0</v>
      </c>
      <c r="L603" s="4"/>
      <c r="M603" s="6"/>
      <c r="N603" s="3">
        <f>SUMIFS(N$32:N604,$A$32:$A604,$B603,L$32:L604,"&lt;&gt;"&amp;"ремонт")-SUMIFS(M$32:M604,$A$32:$A604,$B603,L$32:L604,"&lt;&gt;"&amp;"ремонт")</f>
        <v>0</v>
      </c>
      <c r="O603" s="4"/>
      <c r="P603" s="6"/>
      <c r="Q603" s="3">
        <f>SUMIFS(Q$32:Q604,$A$32:$A604,$B603,O$32:O604,"&lt;&gt;"&amp;"ремонт")-SUMIFS(P$32:P604,$A$32:$A604,$B603,O$32:O604,"&lt;&gt;"&amp;"ремонт")</f>
        <v>0</v>
      </c>
      <c r="R603" s="52" t="str">
        <f t="shared" si="56"/>
        <v/>
      </c>
      <c r="S603" s="53" t="str">
        <f t="shared" si="57"/>
        <v/>
      </c>
      <c r="T603" s="54" t="str">
        <f t="shared" si="58"/>
        <v/>
      </c>
      <c r="U603" s="54" t="str">
        <f t="shared" si="59"/>
        <v/>
      </c>
      <c r="V603" s="54" t="str">
        <f t="shared" si="60"/>
        <v/>
      </c>
    </row>
    <row r="604" spans="1:22" x14ac:dyDescent="0.25">
      <c r="A604" s="50">
        <f>MAX(B$2:B604)</f>
        <v>42074</v>
      </c>
      <c r="B604" s="56">
        <f t="shared" si="55"/>
        <v>602</v>
      </c>
      <c r="C604" s="4"/>
      <c r="D604" s="6"/>
      <c r="E604" s="3">
        <f>SUMIFS(E$32:E605,$A$32:$A605,$B604,C$32:C605,"&lt;&gt;"&amp;"ремонт")-SUMIFS(D$32:D605,$A$32:$A605,$B604,C$32:C605,"&lt;&gt;"&amp;"ремонт")</f>
        <v>0</v>
      </c>
      <c r="F604" s="4"/>
      <c r="G604" s="6"/>
      <c r="H604" s="3">
        <f>SUMIFS(H$32:H605,$A$32:$A605,$B604,F$32:F605,"&lt;&gt;"&amp;"ремонт")-SUMIFS(G$32:G605,$A$32:$A605,$B604,F$32:F605,"&lt;&gt;"&amp;"ремонт")</f>
        <v>0</v>
      </c>
      <c r="I604" s="4"/>
      <c r="J604" s="6"/>
      <c r="K604" s="3">
        <f>SUMIFS(K$32:K605,$A$32:$A605,$B604,I$32:I605,"&lt;&gt;"&amp;"ремонт")-SUMIFS(J$32:J605,$A$32:$A605,$B604,I$32:I605,"&lt;&gt;"&amp;"ремонт")</f>
        <v>0</v>
      </c>
      <c r="L604" s="4"/>
      <c r="M604" s="6"/>
      <c r="N604" s="3">
        <f>SUMIFS(N$32:N605,$A$32:$A605,$B604,L$32:L605,"&lt;&gt;"&amp;"ремонт")-SUMIFS(M$32:M605,$A$32:$A605,$B604,L$32:L605,"&lt;&gt;"&amp;"ремонт")</f>
        <v>0</v>
      </c>
      <c r="O604" s="4"/>
      <c r="P604" s="6"/>
      <c r="Q604" s="3">
        <f>SUMIFS(Q$32:Q605,$A$32:$A605,$B604,O$32:O605,"&lt;&gt;"&amp;"ремонт")-SUMIFS(P$32:P605,$A$32:$A605,$B604,O$32:O605,"&lt;&gt;"&amp;"ремонт")</f>
        <v>0</v>
      </c>
      <c r="R604" s="52" t="str">
        <f t="shared" si="56"/>
        <v/>
      </c>
      <c r="S604" s="53" t="str">
        <f t="shared" si="57"/>
        <v/>
      </c>
      <c r="T604" s="54" t="str">
        <f t="shared" si="58"/>
        <v/>
      </c>
      <c r="U604" s="54" t="str">
        <f t="shared" si="59"/>
        <v/>
      </c>
      <c r="V604" s="54" t="str">
        <f t="shared" si="60"/>
        <v/>
      </c>
    </row>
    <row r="605" spans="1:22" x14ac:dyDescent="0.25">
      <c r="A605" s="50">
        <f>MAX(B$2:B605)</f>
        <v>42074</v>
      </c>
      <c r="B605" s="56">
        <f t="shared" si="55"/>
        <v>603</v>
      </c>
      <c r="C605" s="4"/>
      <c r="D605" s="6"/>
      <c r="E605" s="3">
        <f>SUMIFS(E$32:E606,$A$32:$A606,$B605,C$32:C606,"&lt;&gt;"&amp;"ремонт")-SUMIFS(D$32:D606,$A$32:$A606,$B605,C$32:C606,"&lt;&gt;"&amp;"ремонт")</f>
        <v>0</v>
      </c>
      <c r="F605" s="4"/>
      <c r="G605" s="6"/>
      <c r="H605" s="3">
        <f>SUMIFS(H$32:H606,$A$32:$A606,$B605,F$32:F606,"&lt;&gt;"&amp;"ремонт")-SUMIFS(G$32:G606,$A$32:$A606,$B605,F$32:F606,"&lt;&gt;"&amp;"ремонт")</f>
        <v>0</v>
      </c>
      <c r="I605" s="4"/>
      <c r="J605" s="6"/>
      <c r="K605" s="3">
        <f>SUMIFS(K$32:K606,$A$32:$A606,$B605,I$32:I606,"&lt;&gt;"&amp;"ремонт")-SUMIFS(J$32:J606,$A$32:$A606,$B605,I$32:I606,"&lt;&gt;"&amp;"ремонт")</f>
        <v>0</v>
      </c>
      <c r="L605" s="4"/>
      <c r="M605" s="6"/>
      <c r="N605" s="3">
        <f>SUMIFS(N$32:N606,$A$32:$A606,$B605,L$32:L606,"&lt;&gt;"&amp;"ремонт")-SUMIFS(M$32:M606,$A$32:$A606,$B605,L$32:L606,"&lt;&gt;"&amp;"ремонт")</f>
        <v>0</v>
      </c>
      <c r="O605" s="4"/>
      <c r="P605" s="6"/>
      <c r="Q605" s="3">
        <f>SUMIFS(Q$32:Q606,$A$32:$A606,$B605,O$32:O606,"&lt;&gt;"&amp;"ремонт")-SUMIFS(P$32:P606,$A$32:$A606,$B605,O$32:O606,"&lt;&gt;"&amp;"ремонт")</f>
        <v>0</v>
      </c>
      <c r="R605" s="52" t="str">
        <f t="shared" si="56"/>
        <v/>
      </c>
      <c r="S605" s="53" t="str">
        <f t="shared" si="57"/>
        <v/>
      </c>
      <c r="T605" s="54" t="str">
        <f t="shared" si="58"/>
        <v/>
      </c>
      <c r="U605" s="54" t="str">
        <f t="shared" si="59"/>
        <v/>
      </c>
      <c r="V605" s="54" t="str">
        <f t="shared" si="60"/>
        <v/>
      </c>
    </row>
    <row r="606" spans="1:22" x14ac:dyDescent="0.25">
      <c r="A606" s="50">
        <f>MAX(B$2:B606)</f>
        <v>42074</v>
      </c>
      <c r="B606" s="56">
        <f t="shared" si="55"/>
        <v>604</v>
      </c>
      <c r="C606" s="4"/>
      <c r="D606" s="6"/>
      <c r="E606" s="3">
        <f>SUMIFS(E$32:E607,$A$32:$A607,$B606,C$32:C607,"&lt;&gt;"&amp;"ремонт")-SUMIFS(D$32:D607,$A$32:$A607,$B606,C$32:C607,"&lt;&gt;"&amp;"ремонт")</f>
        <v>0</v>
      </c>
      <c r="F606" s="4"/>
      <c r="G606" s="6"/>
      <c r="H606" s="3">
        <f>SUMIFS(H$32:H607,$A$32:$A607,$B606,F$32:F607,"&lt;&gt;"&amp;"ремонт")-SUMIFS(G$32:G607,$A$32:$A607,$B606,F$32:F607,"&lt;&gt;"&amp;"ремонт")</f>
        <v>0</v>
      </c>
      <c r="I606" s="4"/>
      <c r="J606" s="6"/>
      <c r="K606" s="3">
        <f>SUMIFS(K$32:K607,$A$32:$A607,$B606,I$32:I607,"&lt;&gt;"&amp;"ремонт")-SUMIFS(J$32:J607,$A$32:$A607,$B606,I$32:I607,"&lt;&gt;"&amp;"ремонт")</f>
        <v>0</v>
      </c>
      <c r="L606" s="4"/>
      <c r="M606" s="6"/>
      <c r="N606" s="3">
        <f>SUMIFS(N$32:N607,$A$32:$A607,$B606,L$32:L607,"&lt;&gt;"&amp;"ремонт")-SUMIFS(M$32:M607,$A$32:$A607,$B606,L$32:L607,"&lt;&gt;"&amp;"ремонт")</f>
        <v>0</v>
      </c>
      <c r="O606" s="4"/>
      <c r="P606" s="6"/>
      <c r="Q606" s="3">
        <f>SUMIFS(Q$32:Q607,$A$32:$A607,$B606,O$32:O607,"&lt;&gt;"&amp;"ремонт")-SUMIFS(P$32:P607,$A$32:$A607,$B606,O$32:O607,"&lt;&gt;"&amp;"ремонт")</f>
        <v>0</v>
      </c>
      <c r="R606" s="52" t="str">
        <f t="shared" si="56"/>
        <v/>
      </c>
      <c r="S606" s="53" t="str">
        <f t="shared" si="57"/>
        <v/>
      </c>
      <c r="T606" s="54" t="str">
        <f t="shared" si="58"/>
        <v/>
      </c>
      <c r="U606" s="54" t="str">
        <f t="shared" si="59"/>
        <v/>
      </c>
      <c r="V606" s="54" t="str">
        <f t="shared" si="60"/>
        <v/>
      </c>
    </row>
    <row r="607" spans="1:22" x14ac:dyDescent="0.25">
      <c r="A607" s="50">
        <f>MAX(B$2:B607)</f>
        <v>42074</v>
      </c>
      <c r="B607" s="56">
        <f t="shared" si="55"/>
        <v>605</v>
      </c>
      <c r="C607" s="4"/>
      <c r="D607" s="6"/>
      <c r="E607" s="3">
        <f>SUMIFS(E$32:E608,$A$32:$A608,$B607,C$32:C608,"&lt;&gt;"&amp;"ремонт")-SUMIFS(D$32:D608,$A$32:$A608,$B607,C$32:C608,"&lt;&gt;"&amp;"ремонт")</f>
        <v>0</v>
      </c>
      <c r="F607" s="4"/>
      <c r="G607" s="6"/>
      <c r="H607" s="3">
        <f>SUMIFS(H$32:H608,$A$32:$A608,$B607,F$32:F608,"&lt;&gt;"&amp;"ремонт")-SUMIFS(G$32:G608,$A$32:$A608,$B607,F$32:F608,"&lt;&gt;"&amp;"ремонт")</f>
        <v>0</v>
      </c>
      <c r="I607" s="4"/>
      <c r="J607" s="6"/>
      <c r="K607" s="3">
        <f>SUMIFS(K$32:K608,$A$32:$A608,$B607,I$32:I608,"&lt;&gt;"&amp;"ремонт")-SUMIFS(J$32:J608,$A$32:$A608,$B607,I$32:I608,"&lt;&gt;"&amp;"ремонт")</f>
        <v>0</v>
      </c>
      <c r="L607" s="4"/>
      <c r="M607" s="6"/>
      <c r="N607" s="3">
        <f>SUMIFS(N$32:N608,$A$32:$A608,$B607,L$32:L608,"&lt;&gt;"&amp;"ремонт")-SUMIFS(M$32:M608,$A$32:$A608,$B607,L$32:L608,"&lt;&gt;"&amp;"ремонт")</f>
        <v>0</v>
      </c>
      <c r="O607" s="4"/>
      <c r="P607" s="6"/>
      <c r="Q607" s="3">
        <f>SUMIFS(Q$32:Q608,$A$32:$A608,$B607,O$32:O608,"&lt;&gt;"&amp;"ремонт")-SUMIFS(P$32:P608,$A$32:$A608,$B607,O$32:O608,"&lt;&gt;"&amp;"ремонт")</f>
        <v>0</v>
      </c>
      <c r="R607" s="52" t="str">
        <f t="shared" si="56"/>
        <v/>
      </c>
      <c r="S607" s="53" t="str">
        <f t="shared" si="57"/>
        <v/>
      </c>
      <c r="T607" s="54" t="str">
        <f t="shared" si="58"/>
        <v/>
      </c>
      <c r="U607" s="54" t="str">
        <f t="shared" si="59"/>
        <v/>
      </c>
      <c r="V607" s="54" t="str">
        <f t="shared" si="60"/>
        <v/>
      </c>
    </row>
    <row r="608" spans="1:22" x14ac:dyDescent="0.25">
      <c r="A608" s="50">
        <f>MAX(B$2:B608)</f>
        <v>42074</v>
      </c>
      <c r="B608" s="56">
        <f t="shared" si="55"/>
        <v>606</v>
      </c>
      <c r="C608" s="4"/>
      <c r="D608" s="6"/>
      <c r="E608" s="3">
        <f>SUMIFS(E$32:E609,$A$32:$A609,$B608,C$32:C609,"&lt;&gt;"&amp;"ремонт")-SUMIFS(D$32:D609,$A$32:$A609,$B608,C$32:C609,"&lt;&gt;"&amp;"ремонт")</f>
        <v>0</v>
      </c>
      <c r="F608" s="4"/>
      <c r="G608" s="6"/>
      <c r="H608" s="3">
        <f>SUMIFS(H$32:H609,$A$32:$A609,$B608,F$32:F609,"&lt;&gt;"&amp;"ремонт")-SUMIFS(G$32:G609,$A$32:$A609,$B608,F$32:F609,"&lt;&gt;"&amp;"ремонт")</f>
        <v>0</v>
      </c>
      <c r="I608" s="4"/>
      <c r="J608" s="6"/>
      <c r="K608" s="3">
        <f>SUMIFS(K$32:K609,$A$32:$A609,$B608,I$32:I609,"&lt;&gt;"&amp;"ремонт")-SUMIFS(J$32:J609,$A$32:$A609,$B608,I$32:I609,"&lt;&gt;"&amp;"ремонт")</f>
        <v>0</v>
      </c>
      <c r="L608" s="4"/>
      <c r="M608" s="6"/>
      <c r="N608" s="3">
        <f>SUMIFS(N$32:N609,$A$32:$A609,$B608,L$32:L609,"&lt;&gt;"&amp;"ремонт")-SUMIFS(M$32:M609,$A$32:$A609,$B608,L$32:L609,"&lt;&gt;"&amp;"ремонт")</f>
        <v>0</v>
      </c>
      <c r="O608" s="4"/>
      <c r="P608" s="6"/>
      <c r="Q608" s="3">
        <f>SUMIFS(Q$32:Q609,$A$32:$A609,$B608,O$32:O609,"&lt;&gt;"&amp;"ремонт")-SUMIFS(P$32:P609,$A$32:$A609,$B608,O$32:O609,"&lt;&gt;"&amp;"ремонт")</f>
        <v>0</v>
      </c>
      <c r="R608" s="52" t="str">
        <f t="shared" si="56"/>
        <v/>
      </c>
      <c r="S608" s="53" t="str">
        <f t="shared" si="57"/>
        <v/>
      </c>
      <c r="T608" s="54" t="str">
        <f t="shared" si="58"/>
        <v/>
      </c>
      <c r="U608" s="54" t="str">
        <f t="shared" si="59"/>
        <v/>
      </c>
      <c r="V608" s="54" t="str">
        <f t="shared" si="60"/>
        <v/>
      </c>
    </row>
    <row r="609" spans="1:22" x14ac:dyDescent="0.25">
      <c r="A609" s="50">
        <f>MAX(B$2:B609)</f>
        <v>42074</v>
      </c>
      <c r="B609" s="56">
        <f t="shared" si="55"/>
        <v>607</v>
      </c>
      <c r="C609" s="4"/>
      <c r="D609" s="6"/>
      <c r="E609" s="3">
        <f>SUMIFS(E$32:E610,$A$32:$A610,$B609,C$32:C610,"&lt;&gt;"&amp;"ремонт")-SUMIFS(D$32:D610,$A$32:$A610,$B609,C$32:C610,"&lt;&gt;"&amp;"ремонт")</f>
        <v>0</v>
      </c>
      <c r="F609" s="4"/>
      <c r="G609" s="6"/>
      <c r="H609" s="3">
        <f>SUMIFS(H$32:H610,$A$32:$A610,$B609,F$32:F610,"&lt;&gt;"&amp;"ремонт")-SUMIFS(G$32:G610,$A$32:$A610,$B609,F$32:F610,"&lt;&gt;"&amp;"ремонт")</f>
        <v>0</v>
      </c>
      <c r="I609" s="4"/>
      <c r="J609" s="6"/>
      <c r="K609" s="3">
        <f>SUMIFS(K$32:K610,$A$32:$A610,$B609,I$32:I610,"&lt;&gt;"&amp;"ремонт")-SUMIFS(J$32:J610,$A$32:$A610,$B609,I$32:I610,"&lt;&gt;"&amp;"ремонт")</f>
        <v>0</v>
      </c>
      <c r="L609" s="4"/>
      <c r="M609" s="6"/>
      <c r="N609" s="3">
        <f>SUMIFS(N$32:N610,$A$32:$A610,$B609,L$32:L610,"&lt;&gt;"&amp;"ремонт")-SUMIFS(M$32:M610,$A$32:$A610,$B609,L$32:L610,"&lt;&gt;"&amp;"ремонт")</f>
        <v>0</v>
      </c>
      <c r="O609" s="4"/>
      <c r="P609" s="6"/>
      <c r="Q609" s="3">
        <f>SUMIFS(Q$32:Q610,$A$32:$A610,$B609,O$32:O610,"&lt;&gt;"&amp;"ремонт")-SUMIFS(P$32:P610,$A$32:$A610,$B609,O$32:O610,"&lt;&gt;"&amp;"ремонт")</f>
        <v>0</v>
      </c>
      <c r="R609" s="52" t="str">
        <f t="shared" si="56"/>
        <v/>
      </c>
      <c r="S609" s="53" t="str">
        <f t="shared" si="57"/>
        <v/>
      </c>
      <c r="T609" s="54" t="str">
        <f t="shared" si="58"/>
        <v/>
      </c>
      <c r="U609" s="54" t="str">
        <f t="shared" si="59"/>
        <v/>
      </c>
      <c r="V609" s="54" t="str">
        <f t="shared" si="60"/>
        <v/>
      </c>
    </row>
    <row r="610" spans="1:22" x14ac:dyDescent="0.25">
      <c r="A610" s="50">
        <f>MAX(B$2:B610)</f>
        <v>42074</v>
      </c>
      <c r="B610" s="56">
        <f t="shared" si="55"/>
        <v>608</v>
      </c>
      <c r="C610" s="4"/>
      <c r="D610" s="6"/>
      <c r="E610" s="3">
        <f>SUMIFS(E$32:E611,$A$32:$A611,$B610,C$32:C611,"&lt;&gt;"&amp;"ремонт")-SUMIFS(D$32:D611,$A$32:$A611,$B610,C$32:C611,"&lt;&gt;"&amp;"ремонт")</f>
        <v>0</v>
      </c>
      <c r="F610" s="4"/>
      <c r="G610" s="6"/>
      <c r="H610" s="3">
        <f>SUMIFS(H$32:H611,$A$32:$A611,$B610,F$32:F611,"&lt;&gt;"&amp;"ремонт")-SUMIFS(G$32:G611,$A$32:$A611,$B610,F$32:F611,"&lt;&gt;"&amp;"ремонт")</f>
        <v>0</v>
      </c>
      <c r="I610" s="4"/>
      <c r="J610" s="6"/>
      <c r="K610" s="3">
        <f>SUMIFS(K$32:K611,$A$32:$A611,$B610,I$32:I611,"&lt;&gt;"&amp;"ремонт")-SUMIFS(J$32:J611,$A$32:$A611,$B610,I$32:I611,"&lt;&gt;"&amp;"ремонт")</f>
        <v>0</v>
      </c>
      <c r="L610" s="4"/>
      <c r="M610" s="6"/>
      <c r="N610" s="3">
        <f>SUMIFS(N$32:N611,$A$32:$A611,$B610,L$32:L611,"&lt;&gt;"&amp;"ремонт")-SUMIFS(M$32:M611,$A$32:$A611,$B610,L$32:L611,"&lt;&gt;"&amp;"ремонт")</f>
        <v>0</v>
      </c>
      <c r="O610" s="4"/>
      <c r="P610" s="6"/>
      <c r="Q610" s="3">
        <f>SUMIFS(Q$32:Q611,$A$32:$A611,$B610,O$32:O611,"&lt;&gt;"&amp;"ремонт")-SUMIFS(P$32:P611,$A$32:$A611,$B610,O$32:O611,"&lt;&gt;"&amp;"ремонт")</f>
        <v>0</v>
      </c>
      <c r="R610" s="52" t="str">
        <f t="shared" si="56"/>
        <v/>
      </c>
      <c r="S610" s="53" t="str">
        <f t="shared" si="57"/>
        <v/>
      </c>
      <c r="T610" s="54" t="str">
        <f t="shared" si="58"/>
        <v/>
      </c>
      <c r="U610" s="54" t="str">
        <f t="shared" si="59"/>
        <v/>
      </c>
      <c r="V610" s="54" t="str">
        <f t="shared" si="60"/>
        <v/>
      </c>
    </row>
    <row r="611" spans="1:22" x14ac:dyDescent="0.25">
      <c r="A611" s="50">
        <f>MAX(B$2:B611)</f>
        <v>42074</v>
      </c>
      <c r="B611" s="56">
        <f t="shared" si="55"/>
        <v>609</v>
      </c>
      <c r="C611" s="4"/>
      <c r="D611" s="6"/>
      <c r="E611" s="3">
        <f>SUMIFS(E$32:E612,$A$32:$A612,$B611,C$32:C612,"&lt;&gt;"&amp;"ремонт")-SUMIFS(D$32:D612,$A$32:$A612,$B611,C$32:C612,"&lt;&gt;"&amp;"ремонт")</f>
        <v>0</v>
      </c>
      <c r="F611" s="4"/>
      <c r="G611" s="6"/>
      <c r="H611" s="3">
        <f>SUMIFS(H$32:H612,$A$32:$A612,$B611,F$32:F612,"&lt;&gt;"&amp;"ремонт")-SUMIFS(G$32:G612,$A$32:$A612,$B611,F$32:F612,"&lt;&gt;"&amp;"ремонт")</f>
        <v>0</v>
      </c>
      <c r="I611" s="4"/>
      <c r="J611" s="6"/>
      <c r="K611" s="3">
        <f>SUMIFS(K$32:K612,$A$32:$A612,$B611,I$32:I612,"&lt;&gt;"&amp;"ремонт")-SUMIFS(J$32:J612,$A$32:$A612,$B611,I$32:I612,"&lt;&gt;"&amp;"ремонт")</f>
        <v>0</v>
      </c>
      <c r="L611" s="4"/>
      <c r="M611" s="6"/>
      <c r="N611" s="3">
        <f>SUMIFS(N$32:N612,$A$32:$A612,$B611,L$32:L612,"&lt;&gt;"&amp;"ремонт")-SUMIFS(M$32:M612,$A$32:$A612,$B611,L$32:L612,"&lt;&gt;"&amp;"ремонт")</f>
        <v>0</v>
      </c>
      <c r="O611" s="4"/>
      <c r="P611" s="6"/>
      <c r="Q611" s="3">
        <f>SUMIFS(Q$32:Q612,$A$32:$A612,$B611,O$32:O612,"&lt;&gt;"&amp;"ремонт")-SUMIFS(P$32:P612,$A$32:$A612,$B611,O$32:O612,"&lt;&gt;"&amp;"ремонт")</f>
        <v>0</v>
      </c>
      <c r="R611" s="52" t="str">
        <f t="shared" si="56"/>
        <v/>
      </c>
      <c r="S611" s="53" t="str">
        <f t="shared" si="57"/>
        <v/>
      </c>
      <c r="T611" s="54" t="str">
        <f t="shared" si="58"/>
        <v/>
      </c>
      <c r="U611" s="54" t="str">
        <f t="shared" si="59"/>
        <v/>
      </c>
      <c r="V611" s="54" t="str">
        <f t="shared" si="60"/>
        <v/>
      </c>
    </row>
    <row r="612" spans="1:22" x14ac:dyDescent="0.25">
      <c r="A612" s="50">
        <f>MAX(B$2:B612)</f>
        <v>42074</v>
      </c>
      <c r="B612" s="56">
        <f t="shared" si="55"/>
        <v>610</v>
      </c>
      <c r="C612" s="4"/>
      <c r="D612" s="6"/>
      <c r="E612" s="3">
        <f>SUMIFS(E$32:E613,$A$32:$A613,$B612,C$32:C613,"&lt;&gt;"&amp;"ремонт")-SUMIFS(D$32:D613,$A$32:$A613,$B612,C$32:C613,"&lt;&gt;"&amp;"ремонт")</f>
        <v>0</v>
      </c>
      <c r="F612" s="4"/>
      <c r="G612" s="6"/>
      <c r="H612" s="3">
        <f>SUMIFS(H$32:H613,$A$32:$A613,$B612,F$32:F613,"&lt;&gt;"&amp;"ремонт")-SUMIFS(G$32:G613,$A$32:$A613,$B612,F$32:F613,"&lt;&gt;"&amp;"ремонт")</f>
        <v>0</v>
      </c>
      <c r="I612" s="4"/>
      <c r="J612" s="6"/>
      <c r="K612" s="3">
        <f>SUMIFS(K$32:K613,$A$32:$A613,$B612,I$32:I613,"&lt;&gt;"&amp;"ремонт")-SUMIFS(J$32:J613,$A$32:$A613,$B612,I$32:I613,"&lt;&gt;"&amp;"ремонт")</f>
        <v>0</v>
      </c>
      <c r="L612" s="4"/>
      <c r="M612" s="6"/>
      <c r="N612" s="3">
        <f>SUMIFS(N$32:N613,$A$32:$A613,$B612,L$32:L613,"&lt;&gt;"&amp;"ремонт")-SUMIFS(M$32:M613,$A$32:$A613,$B612,L$32:L613,"&lt;&gt;"&amp;"ремонт")</f>
        <v>0</v>
      </c>
      <c r="O612" s="4"/>
      <c r="P612" s="6"/>
      <c r="Q612" s="3">
        <f>SUMIFS(Q$32:Q613,$A$32:$A613,$B612,O$32:O613,"&lt;&gt;"&amp;"ремонт")-SUMIFS(P$32:P613,$A$32:$A613,$B612,O$32:O613,"&lt;&gt;"&amp;"ремонт")</f>
        <v>0</v>
      </c>
      <c r="R612" s="52" t="str">
        <f t="shared" si="56"/>
        <v/>
      </c>
      <c r="S612" s="53" t="str">
        <f t="shared" si="57"/>
        <v/>
      </c>
      <c r="T612" s="54" t="str">
        <f t="shared" si="58"/>
        <v/>
      </c>
      <c r="U612" s="54" t="str">
        <f t="shared" si="59"/>
        <v/>
      </c>
      <c r="V612" s="54" t="str">
        <f t="shared" si="60"/>
        <v/>
      </c>
    </row>
    <row r="613" spans="1:22" x14ac:dyDescent="0.25">
      <c r="A613" s="50">
        <f>MAX(B$2:B613)</f>
        <v>42074</v>
      </c>
      <c r="B613" s="56">
        <f t="shared" si="55"/>
        <v>611</v>
      </c>
      <c r="C613" s="4"/>
      <c r="D613" s="6"/>
      <c r="E613" s="3">
        <f>SUMIFS(E$32:E614,$A$32:$A614,$B613,C$32:C614,"&lt;&gt;"&amp;"ремонт")-SUMIFS(D$32:D614,$A$32:$A614,$B613,C$32:C614,"&lt;&gt;"&amp;"ремонт")</f>
        <v>0</v>
      </c>
      <c r="F613" s="4"/>
      <c r="G613" s="6"/>
      <c r="H613" s="3">
        <f>SUMIFS(H$32:H614,$A$32:$A614,$B613,F$32:F614,"&lt;&gt;"&amp;"ремонт")-SUMIFS(G$32:G614,$A$32:$A614,$B613,F$32:F614,"&lt;&gt;"&amp;"ремонт")</f>
        <v>0</v>
      </c>
      <c r="I613" s="4"/>
      <c r="J613" s="6"/>
      <c r="K613" s="3">
        <f>SUMIFS(K$32:K614,$A$32:$A614,$B613,I$32:I614,"&lt;&gt;"&amp;"ремонт")-SUMIFS(J$32:J614,$A$32:$A614,$B613,I$32:I614,"&lt;&gt;"&amp;"ремонт")</f>
        <v>0</v>
      </c>
      <c r="L613" s="4"/>
      <c r="M613" s="6"/>
      <c r="N613" s="3">
        <f>SUMIFS(N$32:N614,$A$32:$A614,$B613,L$32:L614,"&lt;&gt;"&amp;"ремонт")-SUMIFS(M$32:M614,$A$32:$A614,$B613,L$32:L614,"&lt;&gt;"&amp;"ремонт")</f>
        <v>0</v>
      </c>
      <c r="O613" s="4"/>
      <c r="P613" s="6"/>
      <c r="Q613" s="3">
        <f>SUMIFS(Q$32:Q614,$A$32:$A614,$B613,O$32:O614,"&lt;&gt;"&amp;"ремонт")-SUMIFS(P$32:P614,$A$32:$A614,$B613,O$32:O614,"&lt;&gt;"&amp;"ремонт")</f>
        <v>0</v>
      </c>
      <c r="R613" s="52" t="str">
        <f t="shared" si="56"/>
        <v/>
      </c>
      <c r="S613" s="53" t="str">
        <f t="shared" si="57"/>
        <v/>
      </c>
      <c r="T613" s="54" t="str">
        <f t="shared" si="58"/>
        <v/>
      </c>
      <c r="U613" s="54" t="str">
        <f t="shared" si="59"/>
        <v/>
      </c>
      <c r="V613" s="54" t="str">
        <f t="shared" si="60"/>
        <v/>
      </c>
    </row>
    <row r="614" spans="1:22" x14ac:dyDescent="0.25">
      <c r="A614" s="50">
        <f>MAX(B$2:B614)</f>
        <v>42074</v>
      </c>
      <c r="B614" s="56">
        <f t="shared" si="55"/>
        <v>612</v>
      </c>
      <c r="C614" s="4"/>
      <c r="D614" s="6"/>
      <c r="E614" s="3">
        <f>SUMIFS(E$32:E615,$A$32:$A615,$B614,C$32:C615,"&lt;&gt;"&amp;"ремонт")-SUMIFS(D$32:D615,$A$32:$A615,$B614,C$32:C615,"&lt;&gt;"&amp;"ремонт")</f>
        <v>0</v>
      </c>
      <c r="F614" s="4"/>
      <c r="G614" s="6"/>
      <c r="H614" s="3">
        <f>SUMIFS(H$32:H615,$A$32:$A615,$B614,F$32:F615,"&lt;&gt;"&amp;"ремонт")-SUMIFS(G$32:G615,$A$32:$A615,$B614,F$32:F615,"&lt;&gt;"&amp;"ремонт")</f>
        <v>0</v>
      </c>
      <c r="I614" s="4"/>
      <c r="J614" s="6"/>
      <c r="K614" s="3">
        <f>SUMIFS(K$32:K615,$A$32:$A615,$B614,I$32:I615,"&lt;&gt;"&amp;"ремонт")-SUMIFS(J$32:J615,$A$32:$A615,$B614,I$32:I615,"&lt;&gt;"&amp;"ремонт")</f>
        <v>0</v>
      </c>
      <c r="L614" s="4"/>
      <c r="M614" s="6"/>
      <c r="N614" s="3">
        <f>SUMIFS(N$32:N615,$A$32:$A615,$B614,L$32:L615,"&lt;&gt;"&amp;"ремонт")-SUMIFS(M$32:M615,$A$32:$A615,$B614,L$32:L615,"&lt;&gt;"&amp;"ремонт")</f>
        <v>0</v>
      </c>
      <c r="O614" s="4"/>
      <c r="P614" s="6"/>
      <c r="Q614" s="3">
        <f>SUMIFS(Q$32:Q615,$A$32:$A615,$B614,O$32:O615,"&lt;&gt;"&amp;"ремонт")-SUMIFS(P$32:P615,$A$32:$A615,$B614,O$32:O615,"&lt;&gt;"&amp;"ремонт")</f>
        <v>0</v>
      </c>
      <c r="R614" s="52" t="str">
        <f t="shared" si="56"/>
        <v/>
      </c>
      <c r="S614" s="53" t="str">
        <f t="shared" si="57"/>
        <v/>
      </c>
      <c r="T614" s="54" t="str">
        <f t="shared" si="58"/>
        <v/>
      </c>
      <c r="U614" s="54" t="str">
        <f t="shared" si="59"/>
        <v/>
      </c>
      <c r="V614" s="54" t="str">
        <f t="shared" si="60"/>
        <v/>
      </c>
    </row>
    <row r="615" spans="1:22" x14ac:dyDescent="0.25">
      <c r="A615" s="50">
        <f>MAX(B$2:B615)</f>
        <v>42074</v>
      </c>
      <c r="B615" s="56">
        <f t="shared" si="55"/>
        <v>613</v>
      </c>
      <c r="C615" s="4"/>
      <c r="D615" s="6"/>
      <c r="E615" s="3">
        <f>SUMIFS(E$32:E616,$A$32:$A616,$B615,C$32:C616,"&lt;&gt;"&amp;"ремонт")-SUMIFS(D$32:D616,$A$32:$A616,$B615,C$32:C616,"&lt;&gt;"&amp;"ремонт")</f>
        <v>0</v>
      </c>
      <c r="F615" s="4"/>
      <c r="G615" s="6"/>
      <c r="H615" s="3">
        <f>SUMIFS(H$32:H616,$A$32:$A616,$B615,F$32:F616,"&lt;&gt;"&amp;"ремонт")-SUMIFS(G$32:G616,$A$32:$A616,$B615,F$32:F616,"&lt;&gt;"&amp;"ремонт")</f>
        <v>0</v>
      </c>
      <c r="I615" s="4"/>
      <c r="J615" s="6"/>
      <c r="K615" s="3">
        <f>SUMIFS(K$32:K616,$A$32:$A616,$B615,I$32:I616,"&lt;&gt;"&amp;"ремонт")-SUMIFS(J$32:J616,$A$32:$A616,$B615,I$32:I616,"&lt;&gt;"&amp;"ремонт")</f>
        <v>0</v>
      </c>
      <c r="L615" s="4"/>
      <c r="M615" s="6"/>
      <c r="N615" s="3">
        <f>SUMIFS(N$32:N616,$A$32:$A616,$B615,L$32:L616,"&lt;&gt;"&amp;"ремонт")-SUMIFS(M$32:M616,$A$32:$A616,$B615,L$32:L616,"&lt;&gt;"&amp;"ремонт")</f>
        <v>0</v>
      </c>
      <c r="O615" s="4"/>
      <c r="P615" s="6"/>
      <c r="Q615" s="3">
        <f>SUMIFS(Q$32:Q616,$A$32:$A616,$B615,O$32:O616,"&lt;&gt;"&amp;"ремонт")-SUMIFS(P$32:P616,$A$32:$A616,$B615,O$32:O616,"&lt;&gt;"&amp;"ремонт")</f>
        <v>0</v>
      </c>
      <c r="R615" s="52" t="str">
        <f t="shared" si="56"/>
        <v/>
      </c>
      <c r="S615" s="53" t="str">
        <f t="shared" si="57"/>
        <v/>
      </c>
      <c r="T615" s="54" t="str">
        <f t="shared" si="58"/>
        <v/>
      </c>
      <c r="U615" s="54" t="str">
        <f t="shared" si="59"/>
        <v/>
      </c>
      <c r="V615" s="54" t="str">
        <f t="shared" si="60"/>
        <v/>
      </c>
    </row>
    <row r="616" spans="1:22" x14ac:dyDescent="0.25">
      <c r="A616" s="50">
        <f>MAX(B$2:B616)</f>
        <v>42074</v>
      </c>
      <c r="B616" s="56">
        <f t="shared" si="55"/>
        <v>614</v>
      </c>
      <c r="C616" s="4"/>
      <c r="D616" s="6"/>
      <c r="E616" s="3">
        <f>SUMIFS(E$32:E617,$A$32:$A617,$B616,C$32:C617,"&lt;&gt;"&amp;"ремонт")-SUMIFS(D$32:D617,$A$32:$A617,$B616,C$32:C617,"&lt;&gt;"&amp;"ремонт")</f>
        <v>0</v>
      </c>
      <c r="F616" s="4"/>
      <c r="G616" s="6"/>
      <c r="H616" s="3">
        <f>SUMIFS(H$32:H617,$A$32:$A617,$B616,F$32:F617,"&lt;&gt;"&amp;"ремонт")-SUMIFS(G$32:G617,$A$32:$A617,$B616,F$32:F617,"&lt;&gt;"&amp;"ремонт")</f>
        <v>0</v>
      </c>
      <c r="I616" s="4"/>
      <c r="J616" s="6"/>
      <c r="K616" s="3">
        <f>SUMIFS(K$32:K617,$A$32:$A617,$B616,I$32:I617,"&lt;&gt;"&amp;"ремонт")-SUMIFS(J$32:J617,$A$32:$A617,$B616,I$32:I617,"&lt;&gt;"&amp;"ремонт")</f>
        <v>0</v>
      </c>
      <c r="L616" s="4"/>
      <c r="M616" s="6"/>
      <c r="N616" s="3">
        <f>SUMIFS(N$32:N617,$A$32:$A617,$B616,L$32:L617,"&lt;&gt;"&amp;"ремонт")-SUMIFS(M$32:M617,$A$32:$A617,$B616,L$32:L617,"&lt;&gt;"&amp;"ремонт")</f>
        <v>0</v>
      </c>
      <c r="O616" s="4"/>
      <c r="P616" s="6"/>
      <c r="Q616" s="3">
        <f>SUMIFS(Q$32:Q617,$A$32:$A617,$B616,O$32:O617,"&lt;&gt;"&amp;"ремонт")-SUMIFS(P$32:P617,$A$32:$A617,$B616,O$32:O617,"&lt;&gt;"&amp;"ремонт")</f>
        <v>0</v>
      </c>
      <c r="R616" s="52" t="str">
        <f t="shared" si="56"/>
        <v/>
      </c>
      <c r="S616" s="53" t="str">
        <f t="shared" si="57"/>
        <v/>
      </c>
      <c r="T616" s="54" t="str">
        <f t="shared" si="58"/>
        <v/>
      </c>
      <c r="U616" s="54" t="str">
        <f t="shared" si="59"/>
        <v/>
      </c>
      <c r="V616" s="54" t="str">
        <f t="shared" si="60"/>
        <v/>
      </c>
    </row>
    <row r="617" spans="1:22" x14ac:dyDescent="0.25">
      <c r="A617" s="50">
        <f>MAX(B$2:B617)</f>
        <v>42074</v>
      </c>
      <c r="B617" s="56">
        <f t="shared" si="55"/>
        <v>615</v>
      </c>
      <c r="C617" s="4"/>
      <c r="D617" s="6"/>
      <c r="E617" s="3">
        <f>SUMIFS(E$32:E618,$A$32:$A618,$B617,C$32:C618,"&lt;&gt;"&amp;"ремонт")-SUMIFS(D$32:D618,$A$32:$A618,$B617,C$32:C618,"&lt;&gt;"&amp;"ремонт")</f>
        <v>0</v>
      </c>
      <c r="F617" s="4"/>
      <c r="G617" s="6"/>
      <c r="H617" s="3">
        <f>SUMIFS(H$32:H618,$A$32:$A618,$B617,F$32:F618,"&lt;&gt;"&amp;"ремонт")-SUMIFS(G$32:G618,$A$32:$A618,$B617,F$32:F618,"&lt;&gt;"&amp;"ремонт")</f>
        <v>0</v>
      </c>
      <c r="I617" s="4"/>
      <c r="J617" s="6"/>
      <c r="K617" s="3">
        <f>SUMIFS(K$32:K618,$A$32:$A618,$B617,I$32:I618,"&lt;&gt;"&amp;"ремонт")-SUMIFS(J$32:J618,$A$32:$A618,$B617,I$32:I618,"&lt;&gt;"&amp;"ремонт")</f>
        <v>0</v>
      </c>
      <c r="L617" s="4"/>
      <c r="M617" s="6"/>
      <c r="N617" s="3">
        <f>SUMIFS(N$32:N618,$A$32:$A618,$B617,L$32:L618,"&lt;&gt;"&amp;"ремонт")-SUMIFS(M$32:M618,$A$32:$A618,$B617,L$32:L618,"&lt;&gt;"&amp;"ремонт")</f>
        <v>0</v>
      </c>
      <c r="O617" s="4"/>
      <c r="P617" s="6"/>
      <c r="Q617" s="3">
        <f>SUMIFS(Q$32:Q618,$A$32:$A618,$B617,O$32:O618,"&lt;&gt;"&amp;"ремонт")-SUMIFS(P$32:P618,$A$32:$A618,$B617,O$32:O618,"&lt;&gt;"&amp;"ремонт")</f>
        <v>0</v>
      </c>
      <c r="R617" s="52" t="str">
        <f t="shared" si="56"/>
        <v/>
      </c>
      <c r="S617" s="53" t="str">
        <f t="shared" si="57"/>
        <v/>
      </c>
      <c r="T617" s="54" t="str">
        <f t="shared" si="58"/>
        <v/>
      </c>
      <c r="U617" s="54" t="str">
        <f t="shared" si="59"/>
        <v/>
      </c>
      <c r="V617" s="54" t="str">
        <f t="shared" si="60"/>
        <v/>
      </c>
    </row>
    <row r="618" spans="1:22" x14ac:dyDescent="0.25">
      <c r="A618" s="50">
        <f>MAX(B$2:B618)</f>
        <v>42074</v>
      </c>
      <c r="B618" s="56">
        <f t="shared" si="55"/>
        <v>616</v>
      </c>
      <c r="C618" s="4"/>
      <c r="D618" s="6"/>
      <c r="E618" s="3">
        <f>SUMIFS(E$32:E619,$A$32:$A619,$B618,C$32:C619,"&lt;&gt;"&amp;"ремонт")-SUMIFS(D$32:D619,$A$32:$A619,$B618,C$32:C619,"&lt;&gt;"&amp;"ремонт")</f>
        <v>0</v>
      </c>
      <c r="F618" s="4"/>
      <c r="G618" s="6"/>
      <c r="H618" s="3">
        <f>SUMIFS(H$32:H619,$A$32:$A619,$B618,F$32:F619,"&lt;&gt;"&amp;"ремонт")-SUMIFS(G$32:G619,$A$32:$A619,$B618,F$32:F619,"&lt;&gt;"&amp;"ремонт")</f>
        <v>0</v>
      </c>
      <c r="I618" s="4"/>
      <c r="J618" s="6"/>
      <c r="K618" s="3">
        <f>SUMIFS(K$32:K619,$A$32:$A619,$B618,I$32:I619,"&lt;&gt;"&amp;"ремонт")-SUMIFS(J$32:J619,$A$32:$A619,$B618,I$32:I619,"&lt;&gt;"&amp;"ремонт")</f>
        <v>0</v>
      </c>
      <c r="L618" s="4"/>
      <c r="M618" s="6"/>
      <c r="N618" s="3">
        <f>SUMIFS(N$32:N619,$A$32:$A619,$B618,L$32:L619,"&lt;&gt;"&amp;"ремонт")-SUMIFS(M$32:M619,$A$32:$A619,$B618,L$32:L619,"&lt;&gt;"&amp;"ремонт")</f>
        <v>0</v>
      </c>
      <c r="O618" s="4"/>
      <c r="P618" s="6"/>
      <c r="Q618" s="3">
        <f>SUMIFS(Q$32:Q619,$A$32:$A619,$B618,O$32:O619,"&lt;&gt;"&amp;"ремонт")-SUMIFS(P$32:P619,$A$32:$A619,$B618,O$32:O619,"&lt;&gt;"&amp;"ремонт")</f>
        <v>0</v>
      </c>
      <c r="R618" s="52" t="str">
        <f t="shared" si="56"/>
        <v/>
      </c>
      <c r="S618" s="53" t="str">
        <f t="shared" si="57"/>
        <v/>
      </c>
      <c r="T618" s="54" t="str">
        <f t="shared" si="58"/>
        <v/>
      </c>
      <c r="U618" s="54" t="str">
        <f t="shared" si="59"/>
        <v/>
      </c>
      <c r="V618" s="54" t="str">
        <f t="shared" si="60"/>
        <v/>
      </c>
    </row>
    <row r="619" spans="1:22" x14ac:dyDescent="0.25">
      <c r="A619" s="50">
        <f>MAX(B$2:B619)</f>
        <v>42074</v>
      </c>
      <c r="B619" s="56">
        <f t="shared" si="55"/>
        <v>617</v>
      </c>
      <c r="C619" s="4"/>
      <c r="D619" s="6"/>
      <c r="E619" s="3">
        <f>SUMIFS(E$32:E620,$A$32:$A620,$B619,C$32:C620,"&lt;&gt;"&amp;"ремонт")-SUMIFS(D$32:D620,$A$32:$A620,$B619,C$32:C620,"&lt;&gt;"&amp;"ремонт")</f>
        <v>0</v>
      </c>
      <c r="F619" s="4"/>
      <c r="G619" s="6"/>
      <c r="H619" s="3">
        <f>SUMIFS(H$32:H620,$A$32:$A620,$B619,F$32:F620,"&lt;&gt;"&amp;"ремонт")-SUMIFS(G$32:G620,$A$32:$A620,$B619,F$32:F620,"&lt;&gt;"&amp;"ремонт")</f>
        <v>0</v>
      </c>
      <c r="I619" s="4"/>
      <c r="J619" s="6"/>
      <c r="K619" s="3">
        <f>SUMIFS(K$32:K620,$A$32:$A620,$B619,I$32:I620,"&lt;&gt;"&amp;"ремонт")-SUMIFS(J$32:J620,$A$32:$A620,$B619,I$32:I620,"&lt;&gt;"&amp;"ремонт")</f>
        <v>0</v>
      </c>
      <c r="L619" s="4"/>
      <c r="M619" s="6"/>
      <c r="N619" s="3">
        <f>SUMIFS(N$32:N620,$A$32:$A620,$B619,L$32:L620,"&lt;&gt;"&amp;"ремонт")-SUMIFS(M$32:M620,$A$32:$A620,$B619,L$32:L620,"&lt;&gt;"&amp;"ремонт")</f>
        <v>0</v>
      </c>
      <c r="O619" s="4"/>
      <c r="P619" s="6"/>
      <c r="Q619" s="3">
        <f>SUMIFS(Q$32:Q620,$A$32:$A620,$B619,O$32:O620,"&lt;&gt;"&amp;"ремонт")-SUMIFS(P$32:P620,$A$32:$A620,$B619,O$32:O620,"&lt;&gt;"&amp;"ремонт")</f>
        <v>0</v>
      </c>
      <c r="R619" s="52" t="str">
        <f t="shared" si="56"/>
        <v/>
      </c>
      <c r="S619" s="53" t="str">
        <f t="shared" si="57"/>
        <v/>
      </c>
      <c r="T619" s="54" t="str">
        <f t="shared" si="58"/>
        <v/>
      </c>
      <c r="U619" s="54" t="str">
        <f t="shared" si="59"/>
        <v/>
      </c>
      <c r="V619" s="54" t="str">
        <f t="shared" si="60"/>
        <v/>
      </c>
    </row>
    <row r="620" spans="1:22" x14ac:dyDescent="0.25">
      <c r="A620" s="50">
        <f>MAX(B$2:B620)</f>
        <v>42074</v>
      </c>
      <c r="B620" s="56">
        <f t="shared" si="55"/>
        <v>618</v>
      </c>
      <c r="C620" s="4"/>
      <c r="D620" s="6"/>
      <c r="E620" s="3">
        <f>SUMIFS(E$32:E621,$A$32:$A621,$B620,C$32:C621,"&lt;&gt;"&amp;"ремонт")-SUMIFS(D$32:D621,$A$32:$A621,$B620,C$32:C621,"&lt;&gt;"&amp;"ремонт")</f>
        <v>0</v>
      </c>
      <c r="F620" s="4"/>
      <c r="G620" s="6"/>
      <c r="H620" s="3">
        <f>SUMIFS(H$32:H621,$A$32:$A621,$B620,F$32:F621,"&lt;&gt;"&amp;"ремонт")-SUMIFS(G$32:G621,$A$32:$A621,$B620,F$32:F621,"&lt;&gt;"&amp;"ремонт")</f>
        <v>0</v>
      </c>
      <c r="I620" s="4"/>
      <c r="J620" s="6"/>
      <c r="K620" s="3">
        <f>SUMIFS(K$32:K621,$A$32:$A621,$B620,I$32:I621,"&lt;&gt;"&amp;"ремонт")-SUMIFS(J$32:J621,$A$32:$A621,$B620,I$32:I621,"&lt;&gt;"&amp;"ремонт")</f>
        <v>0</v>
      </c>
      <c r="L620" s="4"/>
      <c r="M620" s="6"/>
      <c r="N620" s="3">
        <f>SUMIFS(N$32:N621,$A$32:$A621,$B620,L$32:L621,"&lt;&gt;"&amp;"ремонт")-SUMIFS(M$32:M621,$A$32:$A621,$B620,L$32:L621,"&lt;&gt;"&amp;"ремонт")</f>
        <v>0</v>
      </c>
      <c r="O620" s="4"/>
      <c r="P620" s="6"/>
      <c r="Q620" s="3">
        <f>SUMIFS(Q$32:Q621,$A$32:$A621,$B620,O$32:O621,"&lt;&gt;"&amp;"ремонт")-SUMIFS(P$32:P621,$A$32:$A621,$B620,O$32:O621,"&lt;&gt;"&amp;"ремонт")</f>
        <v>0</v>
      </c>
      <c r="R620" s="52" t="str">
        <f t="shared" si="56"/>
        <v/>
      </c>
      <c r="S620" s="53" t="str">
        <f t="shared" si="57"/>
        <v/>
      </c>
      <c r="T620" s="54" t="str">
        <f t="shared" si="58"/>
        <v/>
      </c>
      <c r="U620" s="54" t="str">
        <f t="shared" si="59"/>
        <v/>
      </c>
      <c r="V620" s="54" t="str">
        <f t="shared" si="60"/>
        <v/>
      </c>
    </row>
    <row r="621" spans="1:22" x14ac:dyDescent="0.25">
      <c r="A621" s="50">
        <f>MAX(B$2:B621)</f>
        <v>42074</v>
      </c>
      <c r="B621" s="56">
        <f t="shared" si="55"/>
        <v>619</v>
      </c>
      <c r="C621" s="4"/>
      <c r="D621" s="6"/>
      <c r="E621" s="3">
        <f>SUMIFS(E$32:E622,$A$32:$A622,$B621,C$32:C622,"&lt;&gt;"&amp;"ремонт")-SUMIFS(D$32:D622,$A$32:$A622,$B621,C$32:C622,"&lt;&gt;"&amp;"ремонт")</f>
        <v>0</v>
      </c>
      <c r="F621" s="4"/>
      <c r="G621" s="6"/>
      <c r="H621" s="3">
        <f>SUMIFS(H$32:H622,$A$32:$A622,$B621,F$32:F622,"&lt;&gt;"&amp;"ремонт")-SUMIFS(G$32:G622,$A$32:$A622,$B621,F$32:F622,"&lt;&gt;"&amp;"ремонт")</f>
        <v>0</v>
      </c>
      <c r="I621" s="4"/>
      <c r="J621" s="6"/>
      <c r="K621" s="3">
        <f>SUMIFS(K$32:K622,$A$32:$A622,$B621,I$32:I622,"&lt;&gt;"&amp;"ремонт")-SUMIFS(J$32:J622,$A$32:$A622,$B621,I$32:I622,"&lt;&gt;"&amp;"ремонт")</f>
        <v>0</v>
      </c>
      <c r="L621" s="4"/>
      <c r="M621" s="6"/>
      <c r="N621" s="3">
        <f>SUMIFS(N$32:N622,$A$32:$A622,$B621,L$32:L622,"&lt;&gt;"&amp;"ремонт")-SUMIFS(M$32:M622,$A$32:$A622,$B621,L$32:L622,"&lt;&gt;"&amp;"ремонт")</f>
        <v>0</v>
      </c>
      <c r="O621" s="4"/>
      <c r="P621" s="6"/>
      <c r="Q621" s="3">
        <f>SUMIFS(Q$32:Q622,$A$32:$A622,$B621,O$32:O622,"&lt;&gt;"&amp;"ремонт")-SUMIFS(P$32:P622,$A$32:$A622,$B621,O$32:O622,"&lt;&gt;"&amp;"ремонт")</f>
        <v>0</v>
      </c>
      <c r="R621" s="52" t="str">
        <f t="shared" si="56"/>
        <v/>
      </c>
      <c r="S621" s="53" t="str">
        <f t="shared" si="57"/>
        <v/>
      </c>
      <c r="T621" s="54" t="str">
        <f t="shared" si="58"/>
        <v/>
      </c>
      <c r="U621" s="54" t="str">
        <f t="shared" si="59"/>
        <v/>
      </c>
      <c r="V621" s="54" t="str">
        <f t="shared" si="60"/>
        <v/>
      </c>
    </row>
    <row r="622" spans="1:22" x14ac:dyDescent="0.25">
      <c r="A622" s="50">
        <f>MAX(B$2:B622)</f>
        <v>42074</v>
      </c>
      <c r="B622" s="56">
        <f t="shared" si="55"/>
        <v>620</v>
      </c>
      <c r="C622" s="4"/>
      <c r="D622" s="6"/>
      <c r="E622" s="3">
        <f>SUMIFS(E$32:E623,$A$32:$A623,$B622,C$32:C623,"&lt;&gt;"&amp;"ремонт")-SUMIFS(D$32:D623,$A$32:$A623,$B622,C$32:C623,"&lt;&gt;"&amp;"ремонт")</f>
        <v>0</v>
      </c>
      <c r="F622" s="4"/>
      <c r="G622" s="6"/>
      <c r="H622" s="3">
        <f>SUMIFS(H$32:H623,$A$32:$A623,$B622,F$32:F623,"&lt;&gt;"&amp;"ремонт")-SUMIFS(G$32:G623,$A$32:$A623,$B622,F$32:F623,"&lt;&gt;"&amp;"ремонт")</f>
        <v>0</v>
      </c>
      <c r="I622" s="4"/>
      <c r="J622" s="6"/>
      <c r="K622" s="3">
        <f>SUMIFS(K$32:K623,$A$32:$A623,$B622,I$32:I623,"&lt;&gt;"&amp;"ремонт")-SUMIFS(J$32:J623,$A$32:$A623,$B622,I$32:I623,"&lt;&gt;"&amp;"ремонт")</f>
        <v>0</v>
      </c>
      <c r="L622" s="4"/>
      <c r="M622" s="6"/>
      <c r="N622" s="3">
        <f>SUMIFS(N$32:N623,$A$32:$A623,$B622,L$32:L623,"&lt;&gt;"&amp;"ремонт")-SUMIFS(M$32:M623,$A$32:$A623,$B622,L$32:L623,"&lt;&gt;"&amp;"ремонт")</f>
        <v>0</v>
      </c>
      <c r="O622" s="4"/>
      <c r="P622" s="6"/>
      <c r="Q622" s="3">
        <f>SUMIFS(Q$32:Q623,$A$32:$A623,$B622,O$32:O623,"&lt;&gt;"&amp;"ремонт")-SUMIFS(P$32:P623,$A$32:$A623,$B622,O$32:O623,"&lt;&gt;"&amp;"ремонт")</f>
        <v>0</v>
      </c>
      <c r="R622" s="52" t="str">
        <f t="shared" si="56"/>
        <v/>
      </c>
      <c r="S622" s="53" t="str">
        <f t="shared" si="57"/>
        <v/>
      </c>
      <c r="T622" s="54" t="str">
        <f t="shared" si="58"/>
        <v/>
      </c>
      <c r="U622" s="54" t="str">
        <f t="shared" si="59"/>
        <v/>
      </c>
      <c r="V622" s="54" t="str">
        <f t="shared" si="60"/>
        <v/>
      </c>
    </row>
    <row r="623" spans="1:22" x14ac:dyDescent="0.25">
      <c r="A623" s="50">
        <f>MAX(B$2:B623)</f>
        <v>42074</v>
      </c>
      <c r="B623" s="56">
        <f t="shared" si="55"/>
        <v>621</v>
      </c>
      <c r="C623" s="4"/>
      <c r="D623" s="6"/>
      <c r="E623" s="3">
        <f>SUMIFS(E$32:E624,$A$32:$A624,$B623,C$32:C624,"&lt;&gt;"&amp;"ремонт")-SUMIFS(D$32:D624,$A$32:$A624,$B623,C$32:C624,"&lt;&gt;"&amp;"ремонт")</f>
        <v>0</v>
      </c>
      <c r="F623" s="4"/>
      <c r="G623" s="6"/>
      <c r="H623" s="3">
        <f>SUMIFS(H$32:H624,$A$32:$A624,$B623,F$32:F624,"&lt;&gt;"&amp;"ремонт")-SUMIFS(G$32:G624,$A$32:$A624,$B623,F$32:F624,"&lt;&gt;"&amp;"ремонт")</f>
        <v>0</v>
      </c>
      <c r="I623" s="4"/>
      <c r="J623" s="6"/>
      <c r="K623" s="3">
        <f>SUMIFS(K$32:K624,$A$32:$A624,$B623,I$32:I624,"&lt;&gt;"&amp;"ремонт")-SUMIFS(J$32:J624,$A$32:$A624,$B623,I$32:I624,"&lt;&gt;"&amp;"ремонт")</f>
        <v>0</v>
      </c>
      <c r="L623" s="4"/>
      <c r="M623" s="6"/>
      <c r="N623" s="3">
        <f>SUMIFS(N$32:N624,$A$32:$A624,$B623,L$32:L624,"&lt;&gt;"&amp;"ремонт")-SUMIFS(M$32:M624,$A$32:$A624,$B623,L$32:L624,"&lt;&gt;"&amp;"ремонт")</f>
        <v>0</v>
      </c>
      <c r="O623" s="4"/>
      <c r="P623" s="6"/>
      <c r="Q623" s="3">
        <f>SUMIFS(Q$32:Q624,$A$32:$A624,$B623,O$32:O624,"&lt;&gt;"&amp;"ремонт")-SUMIFS(P$32:P624,$A$32:$A624,$B623,O$32:O624,"&lt;&gt;"&amp;"ремонт")</f>
        <v>0</v>
      </c>
      <c r="R623" s="52" t="str">
        <f t="shared" si="56"/>
        <v/>
      </c>
      <c r="S623" s="53" t="str">
        <f t="shared" si="57"/>
        <v/>
      </c>
      <c r="T623" s="54" t="str">
        <f t="shared" si="58"/>
        <v/>
      </c>
      <c r="U623" s="54" t="str">
        <f t="shared" si="59"/>
        <v/>
      </c>
      <c r="V623" s="54" t="str">
        <f t="shared" si="60"/>
        <v/>
      </c>
    </row>
    <row r="624" spans="1:22" x14ac:dyDescent="0.25">
      <c r="A624" s="50">
        <f>MAX(B$2:B624)</f>
        <v>42074</v>
      </c>
      <c r="B624" s="56">
        <f t="shared" si="55"/>
        <v>622</v>
      </c>
      <c r="C624" s="4"/>
      <c r="D624" s="6"/>
      <c r="E624" s="3">
        <f>SUMIFS(E$32:E625,$A$32:$A625,$B624,C$32:C625,"&lt;&gt;"&amp;"ремонт")-SUMIFS(D$32:D625,$A$32:$A625,$B624,C$32:C625,"&lt;&gt;"&amp;"ремонт")</f>
        <v>0</v>
      </c>
      <c r="F624" s="4"/>
      <c r="G624" s="6"/>
      <c r="H624" s="3">
        <f>SUMIFS(H$32:H625,$A$32:$A625,$B624,F$32:F625,"&lt;&gt;"&amp;"ремонт")-SUMIFS(G$32:G625,$A$32:$A625,$B624,F$32:F625,"&lt;&gt;"&amp;"ремонт")</f>
        <v>0</v>
      </c>
      <c r="I624" s="4"/>
      <c r="J624" s="6"/>
      <c r="K624" s="3">
        <f>SUMIFS(K$32:K625,$A$32:$A625,$B624,I$32:I625,"&lt;&gt;"&amp;"ремонт")-SUMIFS(J$32:J625,$A$32:$A625,$B624,I$32:I625,"&lt;&gt;"&amp;"ремонт")</f>
        <v>0</v>
      </c>
      <c r="L624" s="4"/>
      <c r="M624" s="6"/>
      <c r="N624" s="3">
        <f>SUMIFS(N$32:N625,$A$32:$A625,$B624,L$32:L625,"&lt;&gt;"&amp;"ремонт")-SUMIFS(M$32:M625,$A$32:$A625,$B624,L$32:L625,"&lt;&gt;"&amp;"ремонт")</f>
        <v>0</v>
      </c>
      <c r="O624" s="4"/>
      <c r="P624" s="6"/>
      <c r="Q624" s="3">
        <f>SUMIFS(Q$32:Q625,$A$32:$A625,$B624,O$32:O625,"&lt;&gt;"&amp;"ремонт")-SUMIFS(P$32:P625,$A$32:$A625,$B624,O$32:O625,"&lt;&gt;"&amp;"ремонт")</f>
        <v>0</v>
      </c>
      <c r="R624" s="52" t="str">
        <f t="shared" si="56"/>
        <v/>
      </c>
      <c r="S624" s="53" t="str">
        <f t="shared" si="57"/>
        <v/>
      </c>
      <c r="T624" s="54" t="str">
        <f t="shared" si="58"/>
        <v/>
      </c>
      <c r="U624" s="54" t="str">
        <f t="shared" si="59"/>
        <v/>
      </c>
      <c r="V624" s="54" t="str">
        <f t="shared" si="60"/>
        <v/>
      </c>
    </row>
    <row r="625" spans="1:22" x14ac:dyDescent="0.25">
      <c r="A625" s="50">
        <f>MAX(B$2:B625)</f>
        <v>42074</v>
      </c>
      <c r="B625" s="56">
        <f t="shared" si="55"/>
        <v>623</v>
      </c>
      <c r="C625" s="4"/>
      <c r="D625" s="6"/>
      <c r="E625" s="3">
        <f>SUMIFS(E$32:E626,$A$32:$A626,$B625,C$32:C626,"&lt;&gt;"&amp;"ремонт")-SUMIFS(D$32:D626,$A$32:$A626,$B625,C$32:C626,"&lt;&gt;"&amp;"ремонт")</f>
        <v>0</v>
      </c>
      <c r="F625" s="4"/>
      <c r="G625" s="6"/>
      <c r="H625" s="3">
        <f>SUMIFS(H$32:H626,$A$32:$A626,$B625,F$32:F626,"&lt;&gt;"&amp;"ремонт")-SUMIFS(G$32:G626,$A$32:$A626,$B625,F$32:F626,"&lt;&gt;"&amp;"ремонт")</f>
        <v>0</v>
      </c>
      <c r="I625" s="4"/>
      <c r="J625" s="6"/>
      <c r="K625" s="3">
        <f>SUMIFS(K$32:K626,$A$32:$A626,$B625,I$32:I626,"&lt;&gt;"&amp;"ремонт")-SUMIFS(J$32:J626,$A$32:$A626,$B625,I$32:I626,"&lt;&gt;"&amp;"ремонт")</f>
        <v>0</v>
      </c>
      <c r="L625" s="4"/>
      <c r="M625" s="6"/>
      <c r="N625" s="3">
        <f>SUMIFS(N$32:N626,$A$32:$A626,$B625,L$32:L626,"&lt;&gt;"&amp;"ремонт")-SUMIFS(M$32:M626,$A$32:$A626,$B625,L$32:L626,"&lt;&gt;"&amp;"ремонт")</f>
        <v>0</v>
      </c>
      <c r="O625" s="4"/>
      <c r="P625" s="6"/>
      <c r="Q625" s="3">
        <f>SUMIFS(Q$32:Q626,$A$32:$A626,$B625,O$32:O626,"&lt;&gt;"&amp;"ремонт")-SUMIFS(P$32:P626,$A$32:$A626,$B625,O$32:O626,"&lt;&gt;"&amp;"ремонт")</f>
        <v>0</v>
      </c>
      <c r="R625" s="52" t="str">
        <f t="shared" si="56"/>
        <v/>
      </c>
      <c r="S625" s="53" t="str">
        <f t="shared" si="57"/>
        <v/>
      </c>
      <c r="T625" s="54" t="str">
        <f t="shared" si="58"/>
        <v/>
      </c>
      <c r="U625" s="54" t="str">
        <f t="shared" si="59"/>
        <v/>
      </c>
      <c r="V625" s="54" t="str">
        <f t="shared" si="60"/>
        <v/>
      </c>
    </row>
    <row r="626" spans="1:22" x14ac:dyDescent="0.25">
      <c r="A626" s="50">
        <f>MAX(B$2:B626)</f>
        <v>42074</v>
      </c>
      <c r="B626" s="56">
        <f t="shared" si="55"/>
        <v>624</v>
      </c>
      <c r="C626" s="4"/>
      <c r="D626" s="6"/>
      <c r="E626" s="3">
        <f>SUMIFS(E$32:E627,$A$32:$A627,$B626,C$32:C627,"&lt;&gt;"&amp;"ремонт")-SUMIFS(D$32:D627,$A$32:$A627,$B626,C$32:C627,"&lt;&gt;"&amp;"ремонт")</f>
        <v>0</v>
      </c>
      <c r="F626" s="4"/>
      <c r="G626" s="6"/>
      <c r="H626" s="3">
        <f>SUMIFS(H$32:H627,$A$32:$A627,$B626,F$32:F627,"&lt;&gt;"&amp;"ремонт")-SUMIFS(G$32:G627,$A$32:$A627,$B626,F$32:F627,"&lt;&gt;"&amp;"ремонт")</f>
        <v>0</v>
      </c>
      <c r="I626" s="4"/>
      <c r="J626" s="6"/>
      <c r="K626" s="3">
        <f>SUMIFS(K$32:K627,$A$32:$A627,$B626,I$32:I627,"&lt;&gt;"&amp;"ремонт")-SUMIFS(J$32:J627,$A$32:$A627,$B626,I$32:I627,"&lt;&gt;"&amp;"ремонт")</f>
        <v>0</v>
      </c>
      <c r="L626" s="4"/>
      <c r="M626" s="6"/>
      <c r="N626" s="3">
        <f>SUMIFS(N$32:N627,$A$32:$A627,$B626,L$32:L627,"&lt;&gt;"&amp;"ремонт")-SUMIFS(M$32:M627,$A$32:$A627,$B626,L$32:L627,"&lt;&gt;"&amp;"ремонт")</f>
        <v>0</v>
      </c>
      <c r="O626" s="4"/>
      <c r="P626" s="6"/>
      <c r="Q626" s="3">
        <f>SUMIFS(Q$32:Q627,$A$32:$A627,$B626,O$32:O627,"&lt;&gt;"&amp;"ремонт")-SUMIFS(P$32:P627,$A$32:$A627,$B626,O$32:O627,"&lt;&gt;"&amp;"ремонт")</f>
        <v>0</v>
      </c>
      <c r="R626" s="52" t="str">
        <f t="shared" si="56"/>
        <v/>
      </c>
      <c r="S626" s="53" t="str">
        <f t="shared" si="57"/>
        <v/>
      </c>
      <c r="T626" s="54" t="str">
        <f t="shared" si="58"/>
        <v/>
      </c>
      <c r="U626" s="54" t="str">
        <f t="shared" si="59"/>
        <v/>
      </c>
      <c r="V626" s="54" t="str">
        <f t="shared" si="60"/>
        <v/>
      </c>
    </row>
    <row r="627" spans="1:22" x14ac:dyDescent="0.25">
      <c r="A627" s="50">
        <f>MAX(B$2:B627)</f>
        <v>42074</v>
      </c>
      <c r="B627" s="56">
        <f t="shared" si="55"/>
        <v>625</v>
      </c>
      <c r="C627" s="4"/>
      <c r="D627" s="6"/>
      <c r="E627" s="3">
        <f>SUMIFS(E$32:E628,$A$32:$A628,$B627,C$32:C628,"&lt;&gt;"&amp;"ремонт")-SUMIFS(D$32:D628,$A$32:$A628,$B627,C$32:C628,"&lt;&gt;"&amp;"ремонт")</f>
        <v>0</v>
      </c>
      <c r="F627" s="4"/>
      <c r="G627" s="6"/>
      <c r="H627" s="3">
        <f>SUMIFS(H$32:H628,$A$32:$A628,$B627,F$32:F628,"&lt;&gt;"&amp;"ремонт")-SUMIFS(G$32:G628,$A$32:$A628,$B627,F$32:F628,"&lt;&gt;"&amp;"ремонт")</f>
        <v>0</v>
      </c>
      <c r="I627" s="4"/>
      <c r="J627" s="6"/>
      <c r="K627" s="3">
        <f>SUMIFS(K$32:K628,$A$32:$A628,$B627,I$32:I628,"&lt;&gt;"&amp;"ремонт")-SUMIFS(J$32:J628,$A$32:$A628,$B627,I$32:I628,"&lt;&gt;"&amp;"ремонт")</f>
        <v>0</v>
      </c>
      <c r="L627" s="4"/>
      <c r="M627" s="6"/>
      <c r="N627" s="3">
        <f>SUMIFS(N$32:N628,$A$32:$A628,$B627,L$32:L628,"&lt;&gt;"&amp;"ремонт")-SUMIFS(M$32:M628,$A$32:$A628,$B627,L$32:L628,"&lt;&gt;"&amp;"ремонт")</f>
        <v>0</v>
      </c>
      <c r="O627" s="4"/>
      <c r="P627" s="6"/>
      <c r="Q627" s="3">
        <f>SUMIFS(Q$32:Q628,$A$32:$A628,$B627,O$32:O628,"&lt;&gt;"&amp;"ремонт")-SUMIFS(P$32:P628,$A$32:$A628,$B627,O$32:O628,"&lt;&gt;"&amp;"ремонт")</f>
        <v>0</v>
      </c>
      <c r="R627" s="52" t="str">
        <f t="shared" si="56"/>
        <v/>
      </c>
      <c r="S627" s="53" t="str">
        <f t="shared" si="57"/>
        <v/>
      </c>
      <c r="T627" s="54" t="str">
        <f t="shared" si="58"/>
        <v/>
      </c>
      <c r="U627" s="54" t="str">
        <f t="shared" si="59"/>
        <v/>
      </c>
      <c r="V627" s="54" t="str">
        <f t="shared" si="60"/>
        <v/>
      </c>
    </row>
    <row r="628" spans="1:22" x14ac:dyDescent="0.25">
      <c r="A628" s="50">
        <f>MAX(B$2:B628)</f>
        <v>42074</v>
      </c>
      <c r="B628" s="56">
        <f t="shared" si="55"/>
        <v>626</v>
      </c>
      <c r="C628" s="4"/>
      <c r="D628" s="6"/>
      <c r="E628" s="3">
        <f>SUMIFS(E$32:E629,$A$32:$A629,$B628,C$32:C629,"&lt;&gt;"&amp;"ремонт")-SUMIFS(D$32:D629,$A$32:$A629,$B628,C$32:C629,"&lt;&gt;"&amp;"ремонт")</f>
        <v>0</v>
      </c>
      <c r="F628" s="4"/>
      <c r="G628" s="6"/>
      <c r="H628" s="3">
        <f>SUMIFS(H$32:H629,$A$32:$A629,$B628,F$32:F629,"&lt;&gt;"&amp;"ремонт")-SUMIFS(G$32:G629,$A$32:$A629,$B628,F$32:F629,"&lt;&gt;"&amp;"ремонт")</f>
        <v>0</v>
      </c>
      <c r="I628" s="4"/>
      <c r="J628" s="6"/>
      <c r="K628" s="3">
        <f>SUMIFS(K$32:K629,$A$32:$A629,$B628,I$32:I629,"&lt;&gt;"&amp;"ремонт")-SUMIFS(J$32:J629,$A$32:$A629,$B628,I$32:I629,"&lt;&gt;"&amp;"ремонт")</f>
        <v>0</v>
      </c>
      <c r="L628" s="4"/>
      <c r="M628" s="6"/>
      <c r="N628" s="3">
        <f>SUMIFS(N$32:N629,$A$32:$A629,$B628,L$32:L629,"&lt;&gt;"&amp;"ремонт")-SUMIFS(M$32:M629,$A$32:$A629,$B628,L$32:L629,"&lt;&gt;"&amp;"ремонт")</f>
        <v>0</v>
      </c>
      <c r="O628" s="4"/>
      <c r="P628" s="6"/>
      <c r="Q628" s="3">
        <f>SUMIFS(Q$32:Q629,$A$32:$A629,$B628,O$32:O629,"&lt;&gt;"&amp;"ремонт")-SUMIFS(P$32:P629,$A$32:$A629,$B628,O$32:O629,"&lt;&gt;"&amp;"ремонт")</f>
        <v>0</v>
      </c>
      <c r="R628" s="52" t="str">
        <f t="shared" si="56"/>
        <v/>
      </c>
      <c r="S628" s="53" t="str">
        <f t="shared" si="57"/>
        <v/>
      </c>
      <c r="T628" s="54" t="str">
        <f t="shared" si="58"/>
        <v/>
      </c>
      <c r="U628" s="54" t="str">
        <f t="shared" si="59"/>
        <v/>
      </c>
      <c r="V628" s="54" t="str">
        <f t="shared" si="60"/>
        <v/>
      </c>
    </row>
    <row r="629" spans="1:22" x14ac:dyDescent="0.25">
      <c r="A629" s="50">
        <f>MAX(B$2:B629)</f>
        <v>42074</v>
      </c>
      <c r="B629" s="56">
        <f t="shared" si="55"/>
        <v>627</v>
      </c>
      <c r="C629" s="4"/>
      <c r="D629" s="6"/>
      <c r="E629" s="3">
        <f>SUMIFS(E$32:E630,$A$32:$A630,$B629,C$32:C630,"&lt;&gt;"&amp;"ремонт")-SUMIFS(D$32:D630,$A$32:$A630,$B629,C$32:C630,"&lt;&gt;"&amp;"ремонт")</f>
        <v>0</v>
      </c>
      <c r="F629" s="4"/>
      <c r="G629" s="6"/>
      <c r="H629" s="3">
        <f>SUMIFS(H$32:H630,$A$32:$A630,$B629,F$32:F630,"&lt;&gt;"&amp;"ремонт")-SUMIFS(G$32:G630,$A$32:$A630,$B629,F$32:F630,"&lt;&gt;"&amp;"ремонт")</f>
        <v>0</v>
      </c>
      <c r="I629" s="4"/>
      <c r="J629" s="6"/>
      <c r="K629" s="3">
        <f>SUMIFS(K$32:K630,$A$32:$A630,$B629,I$32:I630,"&lt;&gt;"&amp;"ремонт")-SUMIFS(J$32:J630,$A$32:$A630,$B629,I$32:I630,"&lt;&gt;"&amp;"ремонт")</f>
        <v>0</v>
      </c>
      <c r="L629" s="4"/>
      <c r="M629" s="6"/>
      <c r="N629" s="3">
        <f>SUMIFS(N$32:N630,$A$32:$A630,$B629,L$32:L630,"&lt;&gt;"&amp;"ремонт")-SUMIFS(M$32:M630,$A$32:$A630,$B629,L$32:L630,"&lt;&gt;"&amp;"ремонт")</f>
        <v>0</v>
      </c>
      <c r="O629" s="4"/>
      <c r="P629" s="6"/>
      <c r="Q629" s="3">
        <f>SUMIFS(Q$32:Q630,$A$32:$A630,$B629,O$32:O630,"&lt;&gt;"&amp;"ремонт")-SUMIFS(P$32:P630,$A$32:$A630,$B629,O$32:O630,"&lt;&gt;"&amp;"ремонт")</f>
        <v>0</v>
      </c>
      <c r="R629" s="52" t="str">
        <f t="shared" si="56"/>
        <v/>
      </c>
      <c r="S629" s="53" t="str">
        <f t="shared" si="57"/>
        <v/>
      </c>
      <c r="T629" s="54" t="str">
        <f t="shared" si="58"/>
        <v/>
      </c>
      <c r="U629" s="54" t="str">
        <f t="shared" si="59"/>
        <v/>
      </c>
      <c r="V629" s="54" t="str">
        <f t="shared" si="60"/>
        <v/>
      </c>
    </row>
    <row r="630" spans="1:22" x14ac:dyDescent="0.25">
      <c r="A630" s="50">
        <f>MAX(B$2:B630)</f>
        <v>42074</v>
      </c>
      <c r="B630" s="56">
        <f t="shared" si="55"/>
        <v>628</v>
      </c>
      <c r="C630" s="4"/>
      <c r="D630" s="6"/>
      <c r="E630" s="3">
        <f>SUMIFS(E$32:E631,$A$32:$A631,$B630,C$32:C631,"&lt;&gt;"&amp;"ремонт")-SUMIFS(D$32:D631,$A$32:$A631,$B630,C$32:C631,"&lt;&gt;"&amp;"ремонт")</f>
        <v>0</v>
      </c>
      <c r="F630" s="4"/>
      <c r="G630" s="6"/>
      <c r="H630" s="3">
        <f>SUMIFS(H$32:H631,$A$32:$A631,$B630,F$32:F631,"&lt;&gt;"&amp;"ремонт")-SUMIFS(G$32:G631,$A$32:$A631,$B630,F$32:F631,"&lt;&gt;"&amp;"ремонт")</f>
        <v>0</v>
      </c>
      <c r="I630" s="4"/>
      <c r="J630" s="6"/>
      <c r="K630" s="3">
        <f>SUMIFS(K$32:K631,$A$32:$A631,$B630,I$32:I631,"&lt;&gt;"&amp;"ремонт")-SUMIFS(J$32:J631,$A$32:$A631,$B630,I$32:I631,"&lt;&gt;"&amp;"ремонт")</f>
        <v>0</v>
      </c>
      <c r="L630" s="4"/>
      <c r="M630" s="6"/>
      <c r="N630" s="3">
        <f>SUMIFS(N$32:N631,$A$32:$A631,$B630,L$32:L631,"&lt;&gt;"&amp;"ремонт")-SUMIFS(M$32:M631,$A$32:$A631,$B630,L$32:L631,"&lt;&gt;"&amp;"ремонт")</f>
        <v>0</v>
      </c>
      <c r="O630" s="4"/>
      <c r="P630" s="6"/>
      <c r="Q630" s="3">
        <f>SUMIFS(Q$32:Q631,$A$32:$A631,$B630,O$32:O631,"&lt;&gt;"&amp;"ремонт")-SUMIFS(P$32:P631,$A$32:$A631,$B630,O$32:O631,"&lt;&gt;"&amp;"ремонт")</f>
        <v>0</v>
      </c>
      <c r="R630" s="52" t="str">
        <f t="shared" si="56"/>
        <v/>
      </c>
      <c r="S630" s="53" t="str">
        <f t="shared" si="57"/>
        <v/>
      </c>
      <c r="T630" s="54" t="str">
        <f t="shared" si="58"/>
        <v/>
      </c>
      <c r="U630" s="54" t="str">
        <f t="shared" si="59"/>
        <v/>
      </c>
      <c r="V630" s="54" t="str">
        <f t="shared" si="60"/>
        <v/>
      </c>
    </row>
    <row r="631" spans="1:22" x14ac:dyDescent="0.25">
      <c r="A631" s="50">
        <f>MAX(B$2:B631)</f>
        <v>42074</v>
      </c>
      <c r="B631" s="56">
        <f t="shared" si="55"/>
        <v>629</v>
      </c>
      <c r="C631" s="4"/>
      <c r="D631" s="6"/>
      <c r="E631" s="3">
        <f>SUMIFS(E$32:E632,$A$32:$A632,$B631,C$32:C632,"&lt;&gt;"&amp;"ремонт")-SUMIFS(D$32:D632,$A$32:$A632,$B631,C$32:C632,"&lt;&gt;"&amp;"ремонт")</f>
        <v>0</v>
      </c>
      <c r="F631" s="4"/>
      <c r="G631" s="6"/>
      <c r="H631" s="3">
        <f>SUMIFS(H$32:H632,$A$32:$A632,$B631,F$32:F632,"&lt;&gt;"&amp;"ремонт")-SUMIFS(G$32:G632,$A$32:$A632,$B631,F$32:F632,"&lt;&gt;"&amp;"ремонт")</f>
        <v>0</v>
      </c>
      <c r="I631" s="4"/>
      <c r="J631" s="6"/>
      <c r="K631" s="3">
        <f>SUMIFS(K$32:K632,$A$32:$A632,$B631,I$32:I632,"&lt;&gt;"&amp;"ремонт")-SUMIFS(J$32:J632,$A$32:$A632,$B631,I$32:I632,"&lt;&gt;"&amp;"ремонт")</f>
        <v>0</v>
      </c>
      <c r="L631" s="4"/>
      <c r="M631" s="6"/>
      <c r="N631" s="3">
        <f>SUMIFS(N$32:N632,$A$32:$A632,$B631,L$32:L632,"&lt;&gt;"&amp;"ремонт")-SUMIFS(M$32:M632,$A$32:$A632,$B631,L$32:L632,"&lt;&gt;"&amp;"ремонт")</f>
        <v>0</v>
      </c>
      <c r="O631" s="4"/>
      <c r="P631" s="6"/>
      <c r="Q631" s="3">
        <f>SUMIFS(Q$32:Q632,$A$32:$A632,$B631,O$32:O632,"&lt;&gt;"&amp;"ремонт")-SUMIFS(P$32:P632,$A$32:$A632,$B631,O$32:O632,"&lt;&gt;"&amp;"ремонт")</f>
        <v>0</v>
      </c>
      <c r="R631" s="52" t="str">
        <f t="shared" si="56"/>
        <v/>
      </c>
      <c r="S631" s="53" t="str">
        <f t="shared" si="57"/>
        <v/>
      </c>
      <c r="T631" s="54" t="str">
        <f t="shared" si="58"/>
        <v/>
      </c>
      <c r="U631" s="54" t="str">
        <f t="shared" si="59"/>
        <v/>
      </c>
      <c r="V631" s="54" t="str">
        <f t="shared" si="60"/>
        <v/>
      </c>
    </row>
    <row r="632" spans="1:22" x14ac:dyDescent="0.25">
      <c r="A632" s="50">
        <f>MAX(B$2:B632)</f>
        <v>42074</v>
      </c>
      <c r="B632" s="56">
        <f t="shared" si="55"/>
        <v>630</v>
      </c>
      <c r="C632" s="4"/>
      <c r="D632" s="6"/>
      <c r="E632" s="3">
        <f>SUMIFS(E$32:E633,$A$32:$A633,$B632,C$32:C633,"&lt;&gt;"&amp;"ремонт")-SUMIFS(D$32:D633,$A$32:$A633,$B632,C$32:C633,"&lt;&gt;"&amp;"ремонт")</f>
        <v>0</v>
      </c>
      <c r="F632" s="4"/>
      <c r="G632" s="6"/>
      <c r="H632" s="3">
        <f>SUMIFS(H$32:H633,$A$32:$A633,$B632,F$32:F633,"&lt;&gt;"&amp;"ремонт")-SUMIFS(G$32:G633,$A$32:$A633,$B632,F$32:F633,"&lt;&gt;"&amp;"ремонт")</f>
        <v>0</v>
      </c>
      <c r="I632" s="4"/>
      <c r="J632" s="6"/>
      <c r="K632" s="3">
        <f>SUMIFS(K$32:K633,$A$32:$A633,$B632,I$32:I633,"&lt;&gt;"&amp;"ремонт")-SUMIFS(J$32:J633,$A$32:$A633,$B632,I$32:I633,"&lt;&gt;"&amp;"ремонт")</f>
        <v>0</v>
      </c>
      <c r="L632" s="4"/>
      <c r="M632" s="6"/>
      <c r="N632" s="3">
        <f>SUMIFS(N$32:N633,$A$32:$A633,$B632,L$32:L633,"&lt;&gt;"&amp;"ремонт")-SUMIFS(M$32:M633,$A$32:$A633,$B632,L$32:L633,"&lt;&gt;"&amp;"ремонт")</f>
        <v>0</v>
      </c>
      <c r="O632" s="4"/>
      <c r="P632" s="6"/>
      <c r="Q632" s="3">
        <f>SUMIFS(Q$32:Q633,$A$32:$A633,$B632,O$32:O633,"&lt;&gt;"&amp;"ремонт")-SUMIFS(P$32:P633,$A$32:$A633,$B632,O$32:O633,"&lt;&gt;"&amp;"ремонт")</f>
        <v>0</v>
      </c>
      <c r="R632" s="52" t="str">
        <f t="shared" si="56"/>
        <v/>
      </c>
      <c r="S632" s="53" t="str">
        <f t="shared" si="57"/>
        <v/>
      </c>
      <c r="T632" s="54" t="str">
        <f t="shared" si="58"/>
        <v/>
      </c>
      <c r="U632" s="54" t="str">
        <f t="shared" si="59"/>
        <v/>
      </c>
      <c r="V632" s="54" t="str">
        <f t="shared" si="60"/>
        <v/>
      </c>
    </row>
    <row r="633" spans="1:22" x14ac:dyDescent="0.25">
      <c r="A633" s="50">
        <f>MAX(B$2:B633)</f>
        <v>42074</v>
      </c>
      <c r="B633" s="56">
        <f t="shared" si="55"/>
        <v>631</v>
      </c>
      <c r="C633" s="4"/>
      <c r="D633" s="6"/>
      <c r="E633" s="3">
        <f>SUMIFS(E$32:E634,$A$32:$A634,$B633,C$32:C634,"&lt;&gt;"&amp;"ремонт")-SUMIFS(D$32:D634,$A$32:$A634,$B633,C$32:C634,"&lt;&gt;"&amp;"ремонт")</f>
        <v>0</v>
      </c>
      <c r="F633" s="4"/>
      <c r="G633" s="6"/>
      <c r="H633" s="3">
        <f>SUMIFS(H$32:H634,$A$32:$A634,$B633,F$32:F634,"&lt;&gt;"&amp;"ремонт")-SUMIFS(G$32:G634,$A$32:$A634,$B633,F$32:F634,"&lt;&gt;"&amp;"ремонт")</f>
        <v>0</v>
      </c>
      <c r="I633" s="4"/>
      <c r="J633" s="6"/>
      <c r="K633" s="3">
        <f>SUMIFS(K$32:K634,$A$32:$A634,$B633,I$32:I634,"&lt;&gt;"&amp;"ремонт")-SUMIFS(J$32:J634,$A$32:$A634,$B633,I$32:I634,"&lt;&gt;"&amp;"ремонт")</f>
        <v>0</v>
      </c>
      <c r="L633" s="4"/>
      <c r="M633" s="6"/>
      <c r="N633" s="3">
        <f>SUMIFS(N$32:N634,$A$32:$A634,$B633,L$32:L634,"&lt;&gt;"&amp;"ремонт")-SUMIFS(M$32:M634,$A$32:$A634,$B633,L$32:L634,"&lt;&gt;"&amp;"ремонт")</f>
        <v>0</v>
      </c>
      <c r="O633" s="4"/>
      <c r="P633" s="6"/>
      <c r="Q633" s="3">
        <f>SUMIFS(Q$32:Q634,$A$32:$A634,$B633,O$32:O634,"&lt;&gt;"&amp;"ремонт")-SUMIFS(P$32:P634,$A$32:$A634,$B633,O$32:O634,"&lt;&gt;"&amp;"ремонт")</f>
        <v>0</v>
      </c>
      <c r="R633" s="52" t="str">
        <f t="shared" si="56"/>
        <v/>
      </c>
      <c r="S633" s="53" t="str">
        <f t="shared" si="57"/>
        <v/>
      </c>
      <c r="T633" s="54" t="str">
        <f t="shared" si="58"/>
        <v/>
      </c>
      <c r="U633" s="54" t="str">
        <f t="shared" si="59"/>
        <v/>
      </c>
      <c r="V633" s="54" t="str">
        <f t="shared" si="60"/>
        <v/>
      </c>
    </row>
    <row r="634" spans="1:22" x14ac:dyDescent="0.25">
      <c r="A634" s="50">
        <f>MAX(B$2:B634)</f>
        <v>42074</v>
      </c>
      <c r="B634" s="56">
        <f t="shared" si="55"/>
        <v>632</v>
      </c>
      <c r="C634" s="4"/>
      <c r="D634" s="6"/>
      <c r="E634" s="3">
        <f>SUMIFS(E$32:E635,$A$32:$A635,$B634,C$32:C635,"&lt;&gt;"&amp;"ремонт")-SUMIFS(D$32:D635,$A$32:$A635,$B634,C$32:C635,"&lt;&gt;"&amp;"ремонт")</f>
        <v>0</v>
      </c>
      <c r="F634" s="4"/>
      <c r="G634" s="6"/>
      <c r="H634" s="3">
        <f>SUMIFS(H$32:H635,$A$32:$A635,$B634,F$32:F635,"&lt;&gt;"&amp;"ремонт")-SUMIFS(G$32:G635,$A$32:$A635,$B634,F$32:F635,"&lt;&gt;"&amp;"ремонт")</f>
        <v>0</v>
      </c>
      <c r="I634" s="4"/>
      <c r="J634" s="6"/>
      <c r="K634" s="3">
        <f>SUMIFS(K$32:K635,$A$32:$A635,$B634,I$32:I635,"&lt;&gt;"&amp;"ремонт")-SUMIFS(J$32:J635,$A$32:$A635,$B634,I$32:I635,"&lt;&gt;"&amp;"ремонт")</f>
        <v>0</v>
      </c>
      <c r="L634" s="4"/>
      <c r="M634" s="6"/>
      <c r="N634" s="3">
        <f>SUMIFS(N$32:N635,$A$32:$A635,$B634,L$32:L635,"&lt;&gt;"&amp;"ремонт")-SUMIFS(M$32:M635,$A$32:$A635,$B634,L$32:L635,"&lt;&gt;"&amp;"ремонт")</f>
        <v>0</v>
      </c>
      <c r="O634" s="4"/>
      <c r="P634" s="6"/>
      <c r="Q634" s="3">
        <f>SUMIFS(Q$32:Q635,$A$32:$A635,$B634,O$32:O635,"&lt;&gt;"&amp;"ремонт")-SUMIFS(P$32:P635,$A$32:$A635,$B634,O$32:O635,"&lt;&gt;"&amp;"ремонт")</f>
        <v>0</v>
      </c>
      <c r="R634" s="52" t="str">
        <f t="shared" si="56"/>
        <v/>
      </c>
      <c r="S634" s="53" t="str">
        <f t="shared" si="57"/>
        <v/>
      </c>
      <c r="T634" s="54" t="str">
        <f t="shared" si="58"/>
        <v/>
      </c>
      <c r="U634" s="54" t="str">
        <f t="shared" si="59"/>
        <v/>
      </c>
      <c r="V634" s="54" t="str">
        <f t="shared" si="60"/>
        <v/>
      </c>
    </row>
    <row r="635" spans="1:22" x14ac:dyDescent="0.25">
      <c r="A635" s="50">
        <f>MAX(B$2:B635)</f>
        <v>42074</v>
      </c>
      <c r="B635" s="56">
        <f t="shared" si="55"/>
        <v>633</v>
      </c>
      <c r="C635" s="4"/>
      <c r="D635" s="6"/>
      <c r="E635" s="3">
        <f>SUMIFS(E$32:E636,$A$32:$A636,$B635,C$32:C636,"&lt;&gt;"&amp;"ремонт")-SUMIFS(D$32:D636,$A$32:$A636,$B635,C$32:C636,"&lt;&gt;"&amp;"ремонт")</f>
        <v>0</v>
      </c>
      <c r="F635" s="4"/>
      <c r="G635" s="6"/>
      <c r="H635" s="3">
        <f>SUMIFS(H$32:H636,$A$32:$A636,$B635,F$32:F636,"&lt;&gt;"&amp;"ремонт")-SUMIFS(G$32:G636,$A$32:$A636,$B635,F$32:F636,"&lt;&gt;"&amp;"ремонт")</f>
        <v>0</v>
      </c>
      <c r="I635" s="4"/>
      <c r="J635" s="6"/>
      <c r="K635" s="3">
        <f>SUMIFS(K$32:K636,$A$32:$A636,$B635,I$32:I636,"&lt;&gt;"&amp;"ремонт")-SUMIFS(J$32:J636,$A$32:$A636,$B635,I$32:I636,"&lt;&gt;"&amp;"ремонт")</f>
        <v>0</v>
      </c>
      <c r="L635" s="4"/>
      <c r="M635" s="6"/>
      <c r="N635" s="3">
        <f>SUMIFS(N$32:N636,$A$32:$A636,$B635,L$32:L636,"&lt;&gt;"&amp;"ремонт")-SUMIFS(M$32:M636,$A$32:$A636,$B635,L$32:L636,"&lt;&gt;"&amp;"ремонт")</f>
        <v>0</v>
      </c>
      <c r="O635" s="4"/>
      <c r="P635" s="6"/>
      <c r="Q635" s="3">
        <f>SUMIFS(Q$32:Q636,$A$32:$A636,$B635,O$32:O636,"&lt;&gt;"&amp;"ремонт")-SUMIFS(P$32:P636,$A$32:$A636,$B635,O$32:O636,"&lt;&gt;"&amp;"ремонт")</f>
        <v>0</v>
      </c>
      <c r="R635" s="52" t="str">
        <f t="shared" si="56"/>
        <v/>
      </c>
      <c r="S635" s="53" t="str">
        <f t="shared" si="57"/>
        <v/>
      </c>
      <c r="T635" s="54" t="str">
        <f t="shared" si="58"/>
        <v/>
      </c>
      <c r="U635" s="54" t="str">
        <f t="shared" si="59"/>
        <v/>
      </c>
      <c r="V635" s="54" t="str">
        <f t="shared" si="60"/>
        <v/>
      </c>
    </row>
    <row r="636" spans="1:22" x14ac:dyDescent="0.25">
      <c r="A636" s="50">
        <f>MAX(B$2:B636)</f>
        <v>42074</v>
      </c>
      <c r="B636" s="56">
        <f t="shared" si="55"/>
        <v>634</v>
      </c>
      <c r="C636" s="4"/>
      <c r="D636" s="6"/>
      <c r="E636" s="3">
        <f>SUMIFS(E$32:E637,$A$32:$A637,$B636,C$32:C637,"&lt;&gt;"&amp;"ремонт")-SUMIFS(D$32:D637,$A$32:$A637,$B636,C$32:C637,"&lt;&gt;"&amp;"ремонт")</f>
        <v>0</v>
      </c>
      <c r="F636" s="4"/>
      <c r="G636" s="6"/>
      <c r="H636" s="3">
        <f>SUMIFS(H$32:H637,$A$32:$A637,$B636,F$32:F637,"&lt;&gt;"&amp;"ремонт")-SUMIFS(G$32:G637,$A$32:$A637,$B636,F$32:F637,"&lt;&gt;"&amp;"ремонт")</f>
        <v>0</v>
      </c>
      <c r="I636" s="4"/>
      <c r="J636" s="6"/>
      <c r="K636" s="3">
        <f>SUMIFS(K$32:K637,$A$32:$A637,$B636,I$32:I637,"&lt;&gt;"&amp;"ремонт")-SUMIFS(J$32:J637,$A$32:$A637,$B636,I$32:I637,"&lt;&gt;"&amp;"ремонт")</f>
        <v>0</v>
      </c>
      <c r="L636" s="4"/>
      <c r="M636" s="6"/>
      <c r="N636" s="3">
        <f>SUMIFS(N$32:N637,$A$32:$A637,$B636,L$32:L637,"&lt;&gt;"&amp;"ремонт")-SUMIFS(M$32:M637,$A$32:$A637,$B636,L$32:L637,"&lt;&gt;"&amp;"ремонт")</f>
        <v>0</v>
      </c>
      <c r="O636" s="4"/>
      <c r="P636" s="6"/>
      <c r="Q636" s="3">
        <f>SUMIFS(Q$32:Q637,$A$32:$A637,$B636,O$32:O637,"&lt;&gt;"&amp;"ремонт")-SUMIFS(P$32:P637,$A$32:$A637,$B636,O$32:O637,"&lt;&gt;"&amp;"ремонт")</f>
        <v>0</v>
      </c>
      <c r="R636" s="52" t="str">
        <f t="shared" si="56"/>
        <v/>
      </c>
      <c r="S636" s="53" t="str">
        <f t="shared" si="57"/>
        <v/>
      </c>
      <c r="T636" s="54" t="str">
        <f t="shared" si="58"/>
        <v/>
      </c>
      <c r="U636" s="54" t="str">
        <f t="shared" si="59"/>
        <v/>
      </c>
      <c r="V636" s="54" t="str">
        <f t="shared" si="60"/>
        <v/>
      </c>
    </row>
    <row r="637" spans="1:22" x14ac:dyDescent="0.25">
      <c r="A637" s="50">
        <f>MAX(B$2:B637)</f>
        <v>42074</v>
      </c>
      <c r="B637" s="56">
        <f t="shared" si="55"/>
        <v>635</v>
      </c>
      <c r="C637" s="4"/>
      <c r="D637" s="6"/>
      <c r="E637" s="3">
        <f>SUMIFS(E$32:E638,$A$32:$A638,$B637,C$32:C638,"&lt;&gt;"&amp;"ремонт")-SUMIFS(D$32:D638,$A$32:$A638,$B637,C$32:C638,"&lt;&gt;"&amp;"ремонт")</f>
        <v>0</v>
      </c>
      <c r="F637" s="4"/>
      <c r="G637" s="6"/>
      <c r="H637" s="3">
        <f>SUMIFS(H$32:H638,$A$32:$A638,$B637,F$32:F638,"&lt;&gt;"&amp;"ремонт")-SUMIFS(G$32:G638,$A$32:$A638,$B637,F$32:F638,"&lt;&gt;"&amp;"ремонт")</f>
        <v>0</v>
      </c>
      <c r="I637" s="4"/>
      <c r="J637" s="6"/>
      <c r="K637" s="3">
        <f>SUMIFS(K$32:K638,$A$32:$A638,$B637,I$32:I638,"&lt;&gt;"&amp;"ремонт")-SUMIFS(J$32:J638,$A$32:$A638,$B637,I$32:I638,"&lt;&gt;"&amp;"ремонт")</f>
        <v>0</v>
      </c>
      <c r="L637" s="4"/>
      <c r="M637" s="6"/>
      <c r="N637" s="3">
        <f>SUMIFS(N$32:N638,$A$32:$A638,$B637,L$32:L638,"&lt;&gt;"&amp;"ремонт")-SUMIFS(M$32:M638,$A$32:$A638,$B637,L$32:L638,"&lt;&gt;"&amp;"ремонт")</f>
        <v>0</v>
      </c>
      <c r="O637" s="4"/>
      <c r="P637" s="6"/>
      <c r="Q637" s="3">
        <f>SUMIFS(Q$32:Q638,$A$32:$A638,$B637,O$32:O638,"&lt;&gt;"&amp;"ремонт")-SUMIFS(P$32:P638,$A$32:$A638,$B637,O$32:O638,"&lt;&gt;"&amp;"ремонт")</f>
        <v>0</v>
      </c>
      <c r="R637" s="52" t="str">
        <f t="shared" si="56"/>
        <v/>
      </c>
      <c r="S637" s="53" t="str">
        <f t="shared" si="57"/>
        <v/>
      </c>
      <c r="T637" s="54" t="str">
        <f t="shared" si="58"/>
        <v/>
      </c>
      <c r="U637" s="54" t="str">
        <f t="shared" si="59"/>
        <v/>
      </c>
      <c r="V637" s="54" t="str">
        <f t="shared" si="60"/>
        <v/>
      </c>
    </row>
    <row r="638" spans="1:22" x14ac:dyDescent="0.25">
      <c r="A638" s="50">
        <f>MAX(B$2:B638)</f>
        <v>42074</v>
      </c>
      <c r="B638" s="56">
        <f t="shared" si="55"/>
        <v>636</v>
      </c>
      <c r="C638" s="4"/>
      <c r="D638" s="6"/>
      <c r="E638" s="3">
        <f>SUMIFS(E$32:E639,$A$32:$A639,$B638,C$32:C639,"&lt;&gt;"&amp;"ремонт")-SUMIFS(D$32:D639,$A$32:$A639,$B638,C$32:C639,"&lt;&gt;"&amp;"ремонт")</f>
        <v>0</v>
      </c>
      <c r="F638" s="4"/>
      <c r="G638" s="6"/>
      <c r="H638" s="3">
        <f>SUMIFS(H$32:H639,$A$32:$A639,$B638,F$32:F639,"&lt;&gt;"&amp;"ремонт")-SUMIFS(G$32:G639,$A$32:$A639,$B638,F$32:F639,"&lt;&gt;"&amp;"ремонт")</f>
        <v>0</v>
      </c>
      <c r="I638" s="4"/>
      <c r="J638" s="6"/>
      <c r="K638" s="3">
        <f>SUMIFS(K$32:K639,$A$32:$A639,$B638,I$32:I639,"&lt;&gt;"&amp;"ремонт")-SUMIFS(J$32:J639,$A$32:$A639,$B638,I$32:I639,"&lt;&gt;"&amp;"ремонт")</f>
        <v>0</v>
      </c>
      <c r="L638" s="4"/>
      <c r="M638" s="6"/>
      <c r="N638" s="3">
        <f>SUMIFS(N$32:N639,$A$32:$A639,$B638,L$32:L639,"&lt;&gt;"&amp;"ремонт")-SUMIFS(M$32:M639,$A$32:$A639,$B638,L$32:L639,"&lt;&gt;"&amp;"ремонт")</f>
        <v>0</v>
      </c>
      <c r="O638" s="4"/>
      <c r="P638" s="6"/>
      <c r="Q638" s="3">
        <f>SUMIFS(Q$32:Q639,$A$32:$A639,$B638,O$32:O639,"&lt;&gt;"&amp;"ремонт")-SUMIFS(P$32:P639,$A$32:$A639,$B638,O$32:O639,"&lt;&gt;"&amp;"ремонт")</f>
        <v>0</v>
      </c>
      <c r="R638" s="52" t="str">
        <f t="shared" si="56"/>
        <v/>
      </c>
      <c r="S638" s="53" t="str">
        <f t="shared" si="57"/>
        <v/>
      </c>
      <c r="T638" s="54" t="str">
        <f t="shared" si="58"/>
        <v/>
      </c>
      <c r="U638" s="54" t="str">
        <f t="shared" si="59"/>
        <v/>
      </c>
      <c r="V638" s="54" t="str">
        <f t="shared" si="60"/>
        <v/>
      </c>
    </row>
    <row r="639" spans="1:22" x14ac:dyDescent="0.25">
      <c r="A639" s="50">
        <f>MAX(B$2:B639)</f>
        <v>42074</v>
      </c>
      <c r="B639" s="56">
        <f t="shared" si="55"/>
        <v>637</v>
      </c>
      <c r="C639" s="4"/>
      <c r="D639" s="6"/>
      <c r="E639" s="3">
        <f>SUMIFS(E$32:E640,$A$32:$A640,$B639,C$32:C640,"&lt;&gt;"&amp;"ремонт")-SUMIFS(D$32:D640,$A$32:$A640,$B639,C$32:C640,"&lt;&gt;"&amp;"ремонт")</f>
        <v>0</v>
      </c>
      <c r="F639" s="4"/>
      <c r="G639" s="6"/>
      <c r="H639" s="3">
        <f>SUMIFS(H$32:H640,$A$32:$A640,$B639,F$32:F640,"&lt;&gt;"&amp;"ремонт")-SUMIFS(G$32:G640,$A$32:$A640,$B639,F$32:F640,"&lt;&gt;"&amp;"ремонт")</f>
        <v>0</v>
      </c>
      <c r="I639" s="4"/>
      <c r="J639" s="6"/>
      <c r="K639" s="3">
        <f>SUMIFS(K$32:K640,$A$32:$A640,$B639,I$32:I640,"&lt;&gt;"&amp;"ремонт")-SUMIFS(J$32:J640,$A$32:$A640,$B639,I$32:I640,"&lt;&gt;"&amp;"ремонт")</f>
        <v>0</v>
      </c>
      <c r="L639" s="4"/>
      <c r="M639" s="6"/>
      <c r="N639" s="3">
        <f>SUMIFS(N$32:N640,$A$32:$A640,$B639,L$32:L640,"&lt;&gt;"&amp;"ремонт")-SUMIFS(M$32:M640,$A$32:$A640,$B639,L$32:L640,"&lt;&gt;"&amp;"ремонт")</f>
        <v>0</v>
      </c>
      <c r="O639" s="4"/>
      <c r="P639" s="6"/>
      <c r="Q639" s="3">
        <f>SUMIFS(Q$32:Q640,$A$32:$A640,$B639,O$32:O640,"&lt;&gt;"&amp;"ремонт")-SUMIFS(P$32:P640,$A$32:$A640,$B639,O$32:O640,"&lt;&gt;"&amp;"ремонт")</f>
        <v>0</v>
      </c>
      <c r="R639" s="52" t="str">
        <f t="shared" si="56"/>
        <v/>
      </c>
      <c r="S639" s="53" t="str">
        <f t="shared" si="57"/>
        <v/>
      </c>
      <c r="T639" s="54" t="str">
        <f t="shared" si="58"/>
        <v/>
      </c>
      <c r="U639" s="54" t="str">
        <f t="shared" si="59"/>
        <v/>
      </c>
      <c r="V639" s="54" t="str">
        <f t="shared" si="60"/>
        <v/>
      </c>
    </row>
    <row r="640" spans="1:22" x14ac:dyDescent="0.25">
      <c r="A640" s="50">
        <f>MAX(B$2:B640)</f>
        <v>42074</v>
      </c>
      <c r="B640" s="56">
        <f t="shared" si="55"/>
        <v>638</v>
      </c>
      <c r="C640" s="4"/>
      <c r="D640" s="6"/>
      <c r="E640" s="3">
        <f>SUMIFS(E$32:E641,$A$32:$A641,$B640,C$32:C641,"&lt;&gt;"&amp;"ремонт")-SUMIFS(D$32:D641,$A$32:$A641,$B640,C$32:C641,"&lt;&gt;"&amp;"ремонт")</f>
        <v>0</v>
      </c>
      <c r="F640" s="4"/>
      <c r="G640" s="6"/>
      <c r="H640" s="3">
        <f>SUMIFS(H$32:H641,$A$32:$A641,$B640,F$32:F641,"&lt;&gt;"&amp;"ремонт")-SUMIFS(G$32:G641,$A$32:$A641,$B640,F$32:F641,"&lt;&gt;"&amp;"ремонт")</f>
        <v>0</v>
      </c>
      <c r="I640" s="4"/>
      <c r="J640" s="6"/>
      <c r="K640" s="3">
        <f>SUMIFS(K$32:K641,$A$32:$A641,$B640,I$32:I641,"&lt;&gt;"&amp;"ремонт")-SUMIFS(J$32:J641,$A$32:$A641,$B640,I$32:I641,"&lt;&gt;"&amp;"ремонт")</f>
        <v>0</v>
      </c>
      <c r="L640" s="4"/>
      <c r="M640" s="6"/>
      <c r="N640" s="3">
        <f>SUMIFS(N$32:N641,$A$32:$A641,$B640,L$32:L641,"&lt;&gt;"&amp;"ремонт")-SUMIFS(M$32:M641,$A$32:$A641,$B640,L$32:L641,"&lt;&gt;"&amp;"ремонт")</f>
        <v>0</v>
      </c>
      <c r="O640" s="4"/>
      <c r="P640" s="6"/>
      <c r="Q640" s="3">
        <f>SUMIFS(Q$32:Q641,$A$32:$A641,$B640,O$32:O641,"&lt;&gt;"&amp;"ремонт")-SUMIFS(P$32:P641,$A$32:$A641,$B640,O$32:O641,"&lt;&gt;"&amp;"ремонт")</f>
        <v>0</v>
      </c>
      <c r="R640" s="52" t="str">
        <f t="shared" si="56"/>
        <v/>
      </c>
      <c r="S640" s="53" t="str">
        <f t="shared" si="57"/>
        <v/>
      </c>
      <c r="T640" s="54" t="str">
        <f t="shared" si="58"/>
        <v/>
      </c>
      <c r="U640" s="54" t="str">
        <f t="shared" si="59"/>
        <v/>
      </c>
      <c r="V640" s="54" t="str">
        <f t="shared" si="60"/>
        <v/>
      </c>
    </row>
    <row r="641" spans="1:22" x14ac:dyDescent="0.25">
      <c r="A641" s="50">
        <f>MAX(B$2:B641)</f>
        <v>42074</v>
      </c>
      <c r="B641" s="56">
        <f t="shared" si="55"/>
        <v>639</v>
      </c>
      <c r="C641" s="4"/>
      <c r="D641" s="6"/>
      <c r="E641" s="3">
        <f>SUMIFS(E$32:E642,$A$32:$A642,$B641,C$32:C642,"&lt;&gt;"&amp;"ремонт")-SUMIFS(D$32:D642,$A$32:$A642,$B641,C$32:C642,"&lt;&gt;"&amp;"ремонт")</f>
        <v>0</v>
      </c>
      <c r="F641" s="4"/>
      <c r="G641" s="6"/>
      <c r="H641" s="3">
        <f>SUMIFS(H$32:H642,$A$32:$A642,$B641,F$32:F642,"&lt;&gt;"&amp;"ремонт")-SUMIFS(G$32:G642,$A$32:$A642,$B641,F$32:F642,"&lt;&gt;"&amp;"ремонт")</f>
        <v>0</v>
      </c>
      <c r="I641" s="4"/>
      <c r="J641" s="6"/>
      <c r="K641" s="3">
        <f>SUMIFS(K$32:K642,$A$32:$A642,$B641,I$32:I642,"&lt;&gt;"&amp;"ремонт")-SUMIFS(J$32:J642,$A$32:$A642,$B641,I$32:I642,"&lt;&gt;"&amp;"ремонт")</f>
        <v>0</v>
      </c>
      <c r="L641" s="4"/>
      <c r="M641" s="6"/>
      <c r="N641" s="3">
        <f>SUMIFS(N$32:N642,$A$32:$A642,$B641,L$32:L642,"&lt;&gt;"&amp;"ремонт")-SUMIFS(M$32:M642,$A$32:$A642,$B641,L$32:L642,"&lt;&gt;"&amp;"ремонт")</f>
        <v>0</v>
      </c>
      <c r="O641" s="4"/>
      <c r="P641" s="6"/>
      <c r="Q641" s="3">
        <f>SUMIFS(Q$32:Q642,$A$32:$A642,$B641,O$32:O642,"&lt;&gt;"&amp;"ремонт")-SUMIFS(P$32:P642,$A$32:$A642,$B641,O$32:O642,"&lt;&gt;"&amp;"ремонт")</f>
        <v>0</v>
      </c>
      <c r="R641" s="52" t="str">
        <f t="shared" si="56"/>
        <v/>
      </c>
      <c r="S641" s="53" t="str">
        <f t="shared" si="57"/>
        <v/>
      </c>
      <c r="T641" s="54" t="str">
        <f t="shared" si="58"/>
        <v/>
      </c>
      <c r="U641" s="54" t="str">
        <f t="shared" si="59"/>
        <v/>
      </c>
      <c r="V641" s="54" t="str">
        <f t="shared" si="60"/>
        <v/>
      </c>
    </row>
    <row r="642" spans="1:22" x14ac:dyDescent="0.25">
      <c r="A642" s="50">
        <f>MAX(B$2:B642)</f>
        <v>42074</v>
      </c>
      <c r="B642" s="56">
        <f t="shared" si="55"/>
        <v>640</v>
      </c>
      <c r="C642" s="4"/>
      <c r="D642" s="6"/>
      <c r="E642" s="3">
        <f>SUMIFS(E$32:E643,$A$32:$A643,$B642,C$32:C643,"&lt;&gt;"&amp;"ремонт")-SUMIFS(D$32:D643,$A$32:$A643,$B642,C$32:C643,"&lt;&gt;"&amp;"ремонт")</f>
        <v>0</v>
      </c>
      <c r="F642" s="4"/>
      <c r="G642" s="6"/>
      <c r="H642" s="3">
        <f>SUMIFS(H$32:H643,$A$32:$A643,$B642,F$32:F643,"&lt;&gt;"&amp;"ремонт")-SUMIFS(G$32:G643,$A$32:$A643,$B642,F$32:F643,"&lt;&gt;"&amp;"ремонт")</f>
        <v>0</v>
      </c>
      <c r="I642" s="4"/>
      <c r="J642" s="6"/>
      <c r="K642" s="3">
        <f>SUMIFS(K$32:K643,$A$32:$A643,$B642,I$32:I643,"&lt;&gt;"&amp;"ремонт")-SUMIFS(J$32:J643,$A$32:$A643,$B642,I$32:I643,"&lt;&gt;"&amp;"ремонт")</f>
        <v>0</v>
      </c>
      <c r="L642" s="4"/>
      <c r="M642" s="6"/>
      <c r="N642" s="3">
        <f>SUMIFS(N$32:N643,$A$32:$A643,$B642,L$32:L643,"&lt;&gt;"&amp;"ремонт")-SUMIFS(M$32:M643,$A$32:$A643,$B642,L$32:L643,"&lt;&gt;"&amp;"ремонт")</f>
        <v>0</v>
      </c>
      <c r="O642" s="4"/>
      <c r="P642" s="6"/>
      <c r="Q642" s="3">
        <f>SUMIFS(Q$32:Q643,$A$32:$A643,$B642,O$32:O643,"&lt;&gt;"&amp;"ремонт")-SUMIFS(P$32:P643,$A$32:$A643,$B642,O$32:O643,"&lt;&gt;"&amp;"ремонт")</f>
        <v>0</v>
      </c>
      <c r="R642" s="52" t="str">
        <f t="shared" si="56"/>
        <v/>
      </c>
      <c r="S642" s="53" t="str">
        <f t="shared" si="57"/>
        <v/>
      </c>
      <c r="T642" s="54" t="str">
        <f t="shared" si="58"/>
        <v/>
      </c>
      <c r="U642" s="54" t="str">
        <f t="shared" si="59"/>
        <v/>
      </c>
      <c r="V642" s="54" t="str">
        <f t="shared" si="60"/>
        <v/>
      </c>
    </row>
    <row r="643" spans="1:22" x14ac:dyDescent="0.25">
      <c r="A643" s="50">
        <f>MAX(B$2:B643)</f>
        <v>42074</v>
      </c>
      <c r="B643" s="56">
        <f t="shared" si="55"/>
        <v>641</v>
      </c>
      <c r="C643" s="4"/>
      <c r="D643" s="6"/>
      <c r="E643" s="3">
        <f>SUMIFS(E$32:E644,$A$32:$A644,$B643,C$32:C644,"&lt;&gt;"&amp;"ремонт")-SUMIFS(D$32:D644,$A$32:$A644,$B643,C$32:C644,"&lt;&gt;"&amp;"ремонт")</f>
        <v>0</v>
      </c>
      <c r="F643" s="4"/>
      <c r="G643" s="6"/>
      <c r="H643" s="3">
        <f>SUMIFS(H$32:H644,$A$32:$A644,$B643,F$32:F644,"&lt;&gt;"&amp;"ремонт")-SUMIFS(G$32:G644,$A$32:$A644,$B643,F$32:F644,"&lt;&gt;"&amp;"ремонт")</f>
        <v>0</v>
      </c>
      <c r="I643" s="4"/>
      <c r="J643" s="6"/>
      <c r="K643" s="3">
        <f>SUMIFS(K$32:K644,$A$32:$A644,$B643,I$32:I644,"&lt;&gt;"&amp;"ремонт")-SUMIFS(J$32:J644,$A$32:$A644,$B643,I$32:I644,"&lt;&gt;"&amp;"ремонт")</f>
        <v>0</v>
      </c>
      <c r="L643" s="4"/>
      <c r="M643" s="6"/>
      <c r="N643" s="3">
        <f>SUMIFS(N$32:N644,$A$32:$A644,$B643,L$32:L644,"&lt;&gt;"&amp;"ремонт")-SUMIFS(M$32:M644,$A$32:$A644,$B643,L$32:L644,"&lt;&gt;"&amp;"ремонт")</f>
        <v>0</v>
      </c>
      <c r="O643" s="4"/>
      <c r="P643" s="6"/>
      <c r="Q643" s="3">
        <f>SUMIFS(Q$32:Q644,$A$32:$A644,$B643,O$32:O644,"&lt;&gt;"&amp;"ремонт")-SUMIFS(P$32:P644,$A$32:$A644,$B643,O$32:O644,"&lt;&gt;"&amp;"ремонт")</f>
        <v>0</v>
      </c>
      <c r="R643" s="52" t="str">
        <f t="shared" si="56"/>
        <v/>
      </c>
      <c r="S643" s="53" t="str">
        <f t="shared" si="57"/>
        <v/>
      </c>
      <c r="T643" s="54" t="str">
        <f t="shared" si="58"/>
        <v/>
      </c>
      <c r="U643" s="54" t="str">
        <f t="shared" si="59"/>
        <v/>
      </c>
      <c r="V643" s="54" t="str">
        <f t="shared" si="60"/>
        <v/>
      </c>
    </row>
    <row r="644" spans="1:22" x14ac:dyDescent="0.25">
      <c r="A644" s="50">
        <f>MAX(B$2:B644)</f>
        <v>42074</v>
      </c>
      <c r="B644" s="56">
        <f t="shared" si="55"/>
        <v>642</v>
      </c>
      <c r="C644" s="4"/>
      <c r="D644" s="6"/>
      <c r="E644" s="3">
        <f>SUMIFS(E$32:E645,$A$32:$A645,$B644,C$32:C645,"&lt;&gt;"&amp;"ремонт")-SUMIFS(D$32:D645,$A$32:$A645,$B644,C$32:C645,"&lt;&gt;"&amp;"ремонт")</f>
        <v>0</v>
      </c>
      <c r="F644" s="4"/>
      <c r="G644" s="6"/>
      <c r="H644" s="3">
        <f>SUMIFS(H$32:H645,$A$32:$A645,$B644,F$32:F645,"&lt;&gt;"&amp;"ремонт")-SUMIFS(G$32:G645,$A$32:$A645,$B644,F$32:F645,"&lt;&gt;"&amp;"ремонт")</f>
        <v>0</v>
      </c>
      <c r="I644" s="4"/>
      <c r="J644" s="6"/>
      <c r="K644" s="3">
        <f>SUMIFS(K$32:K645,$A$32:$A645,$B644,I$32:I645,"&lt;&gt;"&amp;"ремонт")-SUMIFS(J$32:J645,$A$32:$A645,$B644,I$32:I645,"&lt;&gt;"&amp;"ремонт")</f>
        <v>0</v>
      </c>
      <c r="L644" s="4"/>
      <c r="M644" s="6"/>
      <c r="N644" s="3">
        <f>SUMIFS(N$32:N645,$A$32:$A645,$B644,L$32:L645,"&lt;&gt;"&amp;"ремонт")-SUMIFS(M$32:M645,$A$32:$A645,$B644,L$32:L645,"&lt;&gt;"&amp;"ремонт")</f>
        <v>0</v>
      </c>
      <c r="O644" s="4"/>
      <c r="P644" s="6"/>
      <c r="Q644" s="3">
        <f>SUMIFS(Q$32:Q645,$A$32:$A645,$B644,O$32:O645,"&lt;&gt;"&amp;"ремонт")-SUMIFS(P$32:P645,$A$32:$A645,$B644,O$32:O645,"&lt;&gt;"&amp;"ремонт")</f>
        <v>0</v>
      </c>
      <c r="R644" s="52" t="str">
        <f t="shared" si="56"/>
        <v/>
      </c>
      <c r="S644" s="53" t="str">
        <f t="shared" si="57"/>
        <v/>
      </c>
      <c r="T644" s="54" t="str">
        <f t="shared" si="58"/>
        <v/>
      </c>
      <c r="U644" s="54" t="str">
        <f t="shared" si="59"/>
        <v/>
      </c>
      <c r="V644" s="54" t="str">
        <f t="shared" si="60"/>
        <v/>
      </c>
    </row>
    <row r="645" spans="1:22" x14ac:dyDescent="0.25">
      <c r="A645" s="50">
        <f>MAX(B$2:B645)</f>
        <v>42074</v>
      </c>
      <c r="B645" s="56">
        <f t="shared" si="55"/>
        <v>643</v>
      </c>
      <c r="C645" s="4"/>
      <c r="D645" s="6"/>
      <c r="E645" s="3">
        <f>SUMIFS(E$32:E646,$A$32:$A646,$B645,C$32:C646,"&lt;&gt;"&amp;"ремонт")-SUMIFS(D$32:D646,$A$32:$A646,$B645,C$32:C646,"&lt;&gt;"&amp;"ремонт")</f>
        <v>0</v>
      </c>
      <c r="F645" s="4"/>
      <c r="G645" s="6"/>
      <c r="H645" s="3">
        <f>SUMIFS(H$32:H646,$A$32:$A646,$B645,F$32:F646,"&lt;&gt;"&amp;"ремонт")-SUMIFS(G$32:G646,$A$32:$A646,$B645,F$32:F646,"&lt;&gt;"&amp;"ремонт")</f>
        <v>0</v>
      </c>
      <c r="I645" s="4"/>
      <c r="J645" s="6"/>
      <c r="K645" s="3">
        <f>SUMIFS(K$32:K646,$A$32:$A646,$B645,I$32:I646,"&lt;&gt;"&amp;"ремонт")-SUMIFS(J$32:J646,$A$32:$A646,$B645,I$32:I646,"&lt;&gt;"&amp;"ремонт")</f>
        <v>0</v>
      </c>
      <c r="L645" s="4"/>
      <c r="M645" s="6"/>
      <c r="N645" s="3">
        <f>SUMIFS(N$32:N646,$A$32:$A646,$B645,L$32:L646,"&lt;&gt;"&amp;"ремонт")-SUMIFS(M$32:M646,$A$32:$A646,$B645,L$32:L646,"&lt;&gt;"&amp;"ремонт")</f>
        <v>0</v>
      </c>
      <c r="O645" s="4"/>
      <c r="P645" s="6"/>
      <c r="Q645" s="3">
        <f>SUMIFS(Q$32:Q646,$A$32:$A646,$B645,O$32:O646,"&lt;&gt;"&amp;"ремонт")-SUMIFS(P$32:P646,$A$32:$A646,$B645,O$32:O646,"&lt;&gt;"&amp;"ремонт")</f>
        <v>0</v>
      </c>
      <c r="R645" s="52" t="str">
        <f t="shared" si="56"/>
        <v/>
      </c>
      <c r="S645" s="53" t="str">
        <f t="shared" si="57"/>
        <v/>
      </c>
      <c r="T645" s="54" t="str">
        <f t="shared" si="58"/>
        <v/>
      </c>
      <c r="U645" s="54" t="str">
        <f t="shared" si="59"/>
        <v/>
      </c>
      <c r="V645" s="54" t="str">
        <f t="shared" si="60"/>
        <v/>
      </c>
    </row>
    <row r="646" spans="1:22" x14ac:dyDescent="0.25">
      <c r="A646" s="50">
        <f>MAX(B$2:B646)</f>
        <v>42074</v>
      </c>
      <c r="B646" s="56">
        <f t="shared" si="55"/>
        <v>644</v>
      </c>
      <c r="C646" s="4"/>
      <c r="D646" s="6"/>
      <c r="E646" s="3">
        <f>SUMIFS(E$32:E647,$A$32:$A647,$B646,C$32:C647,"&lt;&gt;"&amp;"ремонт")-SUMIFS(D$32:D647,$A$32:$A647,$B646,C$32:C647,"&lt;&gt;"&amp;"ремонт")</f>
        <v>0</v>
      </c>
      <c r="F646" s="4"/>
      <c r="G646" s="6"/>
      <c r="H646" s="3">
        <f>SUMIFS(H$32:H647,$A$32:$A647,$B646,F$32:F647,"&lt;&gt;"&amp;"ремонт")-SUMIFS(G$32:G647,$A$32:$A647,$B646,F$32:F647,"&lt;&gt;"&amp;"ремонт")</f>
        <v>0</v>
      </c>
      <c r="I646" s="4"/>
      <c r="J646" s="6"/>
      <c r="K646" s="3">
        <f>SUMIFS(K$32:K647,$A$32:$A647,$B646,I$32:I647,"&lt;&gt;"&amp;"ремонт")-SUMIFS(J$32:J647,$A$32:$A647,$B646,I$32:I647,"&lt;&gt;"&amp;"ремонт")</f>
        <v>0</v>
      </c>
      <c r="L646" s="4"/>
      <c r="M646" s="6"/>
      <c r="N646" s="3">
        <f>SUMIFS(N$32:N647,$A$32:$A647,$B646,L$32:L647,"&lt;&gt;"&amp;"ремонт")-SUMIFS(M$32:M647,$A$32:$A647,$B646,L$32:L647,"&lt;&gt;"&amp;"ремонт")</f>
        <v>0</v>
      </c>
      <c r="O646" s="4"/>
      <c r="P646" s="6"/>
      <c r="Q646" s="3">
        <f>SUMIFS(Q$32:Q647,$A$32:$A647,$B646,O$32:O647,"&lt;&gt;"&amp;"ремонт")-SUMIFS(P$32:P647,$A$32:$A647,$B646,O$32:O647,"&lt;&gt;"&amp;"ремонт")</f>
        <v>0</v>
      </c>
      <c r="R646" s="52" t="str">
        <f t="shared" si="56"/>
        <v/>
      </c>
      <c r="S646" s="53" t="str">
        <f t="shared" si="57"/>
        <v/>
      </c>
      <c r="T646" s="54" t="str">
        <f t="shared" si="58"/>
        <v/>
      </c>
      <c r="U646" s="54" t="str">
        <f t="shared" si="59"/>
        <v/>
      </c>
      <c r="V646" s="54" t="str">
        <f t="shared" si="60"/>
        <v/>
      </c>
    </row>
    <row r="647" spans="1:22" x14ac:dyDescent="0.25">
      <c r="A647" s="50">
        <f>MAX(B$2:B647)</f>
        <v>42074</v>
      </c>
      <c r="B647" s="56">
        <f t="shared" ref="B647:B710" si="61">IF(B646&gt;1000,1,B646+1)</f>
        <v>645</v>
      </c>
      <c r="C647" s="4"/>
      <c r="D647" s="6"/>
      <c r="E647" s="3">
        <f>SUMIFS(E$32:E648,$A$32:$A648,$B647,C$32:C648,"&lt;&gt;"&amp;"ремонт")-SUMIFS(D$32:D648,$A$32:$A648,$B647,C$32:C648,"&lt;&gt;"&amp;"ремонт")</f>
        <v>0</v>
      </c>
      <c r="F647" s="4"/>
      <c r="G647" s="6"/>
      <c r="H647" s="3">
        <f>SUMIFS(H$32:H648,$A$32:$A648,$B647,F$32:F648,"&lt;&gt;"&amp;"ремонт")-SUMIFS(G$32:G648,$A$32:$A648,$B647,F$32:F648,"&lt;&gt;"&amp;"ремонт")</f>
        <v>0</v>
      </c>
      <c r="I647" s="4"/>
      <c r="J647" s="6"/>
      <c r="K647" s="3">
        <f>SUMIFS(K$32:K648,$A$32:$A648,$B647,I$32:I648,"&lt;&gt;"&amp;"ремонт")-SUMIFS(J$32:J648,$A$32:$A648,$B647,I$32:I648,"&lt;&gt;"&amp;"ремонт")</f>
        <v>0</v>
      </c>
      <c r="L647" s="4"/>
      <c r="M647" s="6"/>
      <c r="N647" s="3">
        <f>SUMIFS(N$32:N648,$A$32:$A648,$B647,L$32:L648,"&lt;&gt;"&amp;"ремонт")-SUMIFS(M$32:M648,$A$32:$A648,$B647,L$32:L648,"&lt;&gt;"&amp;"ремонт")</f>
        <v>0</v>
      </c>
      <c r="O647" s="4"/>
      <c r="P647" s="6"/>
      <c r="Q647" s="3">
        <f>SUMIFS(Q$32:Q648,$A$32:$A648,$B647,O$32:O648,"&lt;&gt;"&amp;"ремонт")-SUMIFS(P$32:P648,$A$32:$A648,$B647,O$32:O648,"&lt;&gt;"&amp;"ремонт")</f>
        <v>0</v>
      </c>
      <c r="R647" s="52" t="str">
        <f t="shared" ref="R647:R710" si="62">IF($B647=$A647,IF(SUMIFS($E$2:$E$32,$C$2:$C$32,"ремонт",$A$2:$A$32,$B647)-SUMIFS($D$2:$D$32,$C$2:$C$32,"ремонт",$A$2:$A$32,$B647)=0,"",SUMIFS($E$2:$E$32,$C$2:$C$32,"ремонт",$A$2:$A$32,$B647)-SUMIFS($D$2:$D$32,$C$2:$C$32,"ремонт",$A$2:$A$32,$B647)),"")</f>
        <v/>
      </c>
      <c r="S647" s="53" t="str">
        <f t="shared" ref="S647:S710" si="63">IF($B647=$A647,IF(SUMIFS($H$2:$H$32,$F$2:$F$32,"ремонт",$A$2:$A$32,$B647)-SUMIFS($G$2:$G$32,$F$2:$F$32,"ремонт",$A$2:$A$32,$B647)=0,"",SUMIFS($H$2:$H$32,$F$2:$F$32,"ремонт",$A$2:$A$32,$B647)-SUMIFS($G$2:$G$32,$F$2:$F$32,"ремонт",$A$2:$A$32,$B647)),"")</f>
        <v/>
      </c>
      <c r="T647" s="54" t="str">
        <f t="shared" ref="T647:T710" si="64">IF($B647=$A647,IF(SUMIFS($K$2:$K$32,$I$2:$I$32,"ремонт",$A$2:$A$32,$B647)-SUMIFS($J$2:$J$32,$I$2:$I$32,"ремонт",$A$2:$A$32,$B647)=0,"",SUMIFS($K$2:$K$32,$I$2:$I$32,"ремонт",$A$2:$A$32,$B647)-SUMIFS($J$2:$J$32,$I$2:$I$32,"ремонт",$A$2:$A$32,$B647)),"")</f>
        <v/>
      </c>
      <c r="U647" s="54" t="str">
        <f t="shared" ref="U647:U710" si="65">IF($B647=$A647,IF(SUMIFS($N$2:$N$32,$L$2:$L$32,"ремонт",$A$2:$A$32,$B647)-SUMIFS($M$2:$M$32,$L$2:$L$32,"ремонт",$A$2:$A$32,$B647)=0,"",SUMIFS($N$2:$N$32,$L$2:$L$32,"ремонт",$A$2:$A$32,$B647)-SUMIFS($M$2:$M$32,$L$2:$L$32,"ремонт",$A$2:$A$32,$B647)),"")</f>
        <v/>
      </c>
      <c r="V647" s="54" t="str">
        <f t="shared" ref="V647:V710" si="66">IF($B647=$A647,IF(SUMIFS($Q$2:$Q$32,$O$2:$O$32,"ремонт",$A$2:$A$32,$B647)-SUMIFS($P$2:$P$32,$O$2:$O$32,"ремонт",$A$2:$A$32,$B647)=0,"",SUMIFS($Q$2:$Q$32,$O$2:$O$32,"ремонт",$A$2:$A$32,$B647)-SUMIFS($P$2:$P$32,$O$2:$O$32,"ремонт",$A$2:$A$32,$B647)),"")</f>
        <v/>
      </c>
    </row>
    <row r="648" spans="1:22" x14ac:dyDescent="0.25">
      <c r="A648" s="50">
        <f>MAX(B$2:B648)</f>
        <v>42074</v>
      </c>
      <c r="B648" s="56">
        <f t="shared" si="61"/>
        <v>646</v>
      </c>
      <c r="C648" s="4"/>
      <c r="D648" s="6"/>
      <c r="E648" s="3">
        <f>SUMIFS(E$32:E649,$A$32:$A649,$B648,C$32:C649,"&lt;&gt;"&amp;"ремонт")-SUMIFS(D$32:D649,$A$32:$A649,$B648,C$32:C649,"&lt;&gt;"&amp;"ремонт")</f>
        <v>0</v>
      </c>
      <c r="F648" s="4"/>
      <c r="G648" s="6"/>
      <c r="H648" s="3">
        <f>SUMIFS(H$32:H649,$A$32:$A649,$B648,F$32:F649,"&lt;&gt;"&amp;"ремонт")-SUMIFS(G$32:G649,$A$32:$A649,$B648,F$32:F649,"&lt;&gt;"&amp;"ремонт")</f>
        <v>0</v>
      </c>
      <c r="I648" s="4"/>
      <c r="J648" s="6"/>
      <c r="K648" s="3">
        <f>SUMIFS(K$32:K649,$A$32:$A649,$B648,I$32:I649,"&lt;&gt;"&amp;"ремонт")-SUMIFS(J$32:J649,$A$32:$A649,$B648,I$32:I649,"&lt;&gt;"&amp;"ремонт")</f>
        <v>0</v>
      </c>
      <c r="L648" s="4"/>
      <c r="M648" s="6"/>
      <c r="N648" s="3">
        <f>SUMIFS(N$32:N649,$A$32:$A649,$B648,L$32:L649,"&lt;&gt;"&amp;"ремонт")-SUMIFS(M$32:M649,$A$32:$A649,$B648,L$32:L649,"&lt;&gt;"&amp;"ремонт")</f>
        <v>0</v>
      </c>
      <c r="O648" s="4"/>
      <c r="P648" s="6"/>
      <c r="Q648" s="3">
        <f>SUMIFS(Q$32:Q649,$A$32:$A649,$B648,O$32:O649,"&lt;&gt;"&amp;"ремонт")-SUMIFS(P$32:P649,$A$32:$A649,$B648,O$32:O649,"&lt;&gt;"&amp;"ремонт")</f>
        <v>0</v>
      </c>
      <c r="R648" s="52" t="str">
        <f t="shared" si="62"/>
        <v/>
      </c>
      <c r="S648" s="53" t="str">
        <f t="shared" si="63"/>
        <v/>
      </c>
      <c r="T648" s="54" t="str">
        <f t="shared" si="64"/>
        <v/>
      </c>
      <c r="U648" s="54" t="str">
        <f t="shared" si="65"/>
        <v/>
      </c>
      <c r="V648" s="54" t="str">
        <f t="shared" si="66"/>
        <v/>
      </c>
    </row>
    <row r="649" spans="1:22" x14ac:dyDescent="0.25">
      <c r="A649" s="50">
        <f>MAX(B$2:B649)</f>
        <v>42074</v>
      </c>
      <c r="B649" s="56">
        <f t="shared" si="61"/>
        <v>647</v>
      </c>
      <c r="C649" s="4"/>
      <c r="D649" s="6"/>
      <c r="E649" s="3">
        <f>SUMIFS(E$32:E650,$A$32:$A650,$B649,C$32:C650,"&lt;&gt;"&amp;"ремонт")-SUMIFS(D$32:D650,$A$32:$A650,$B649,C$32:C650,"&lt;&gt;"&amp;"ремонт")</f>
        <v>0</v>
      </c>
      <c r="F649" s="4"/>
      <c r="G649" s="6"/>
      <c r="H649" s="3">
        <f>SUMIFS(H$32:H650,$A$32:$A650,$B649,F$32:F650,"&lt;&gt;"&amp;"ремонт")-SUMIFS(G$32:G650,$A$32:$A650,$B649,F$32:F650,"&lt;&gt;"&amp;"ремонт")</f>
        <v>0</v>
      </c>
      <c r="I649" s="4"/>
      <c r="J649" s="6"/>
      <c r="K649" s="3">
        <f>SUMIFS(K$32:K650,$A$32:$A650,$B649,I$32:I650,"&lt;&gt;"&amp;"ремонт")-SUMIFS(J$32:J650,$A$32:$A650,$B649,I$32:I650,"&lt;&gt;"&amp;"ремонт")</f>
        <v>0</v>
      </c>
      <c r="L649" s="4"/>
      <c r="M649" s="6"/>
      <c r="N649" s="3">
        <f>SUMIFS(N$32:N650,$A$32:$A650,$B649,L$32:L650,"&lt;&gt;"&amp;"ремонт")-SUMIFS(M$32:M650,$A$32:$A650,$B649,L$32:L650,"&lt;&gt;"&amp;"ремонт")</f>
        <v>0</v>
      </c>
      <c r="O649" s="4"/>
      <c r="P649" s="6"/>
      <c r="Q649" s="3">
        <f>SUMIFS(Q$32:Q650,$A$32:$A650,$B649,O$32:O650,"&lt;&gt;"&amp;"ремонт")-SUMIFS(P$32:P650,$A$32:$A650,$B649,O$32:O650,"&lt;&gt;"&amp;"ремонт")</f>
        <v>0</v>
      </c>
      <c r="R649" s="52" t="str">
        <f t="shared" si="62"/>
        <v/>
      </c>
      <c r="S649" s="53" t="str">
        <f t="shared" si="63"/>
        <v/>
      </c>
      <c r="T649" s="54" t="str">
        <f t="shared" si="64"/>
        <v/>
      </c>
      <c r="U649" s="54" t="str">
        <f t="shared" si="65"/>
        <v/>
      </c>
      <c r="V649" s="54" t="str">
        <f t="shared" si="66"/>
        <v/>
      </c>
    </row>
    <row r="650" spans="1:22" x14ac:dyDescent="0.25">
      <c r="A650" s="50">
        <f>MAX(B$2:B650)</f>
        <v>42074</v>
      </c>
      <c r="B650" s="56">
        <f t="shared" si="61"/>
        <v>648</v>
      </c>
      <c r="C650" s="4"/>
      <c r="D650" s="6"/>
      <c r="E650" s="3">
        <f>SUMIFS(E$32:E651,$A$32:$A651,$B650,C$32:C651,"&lt;&gt;"&amp;"ремонт")-SUMIFS(D$32:D651,$A$32:$A651,$B650,C$32:C651,"&lt;&gt;"&amp;"ремонт")</f>
        <v>0</v>
      </c>
      <c r="F650" s="4"/>
      <c r="G650" s="6"/>
      <c r="H650" s="3">
        <f>SUMIFS(H$32:H651,$A$32:$A651,$B650,F$32:F651,"&lt;&gt;"&amp;"ремонт")-SUMIFS(G$32:G651,$A$32:$A651,$B650,F$32:F651,"&lt;&gt;"&amp;"ремонт")</f>
        <v>0</v>
      </c>
      <c r="I650" s="4"/>
      <c r="J650" s="6"/>
      <c r="K650" s="3">
        <f>SUMIFS(K$32:K651,$A$32:$A651,$B650,I$32:I651,"&lt;&gt;"&amp;"ремонт")-SUMIFS(J$32:J651,$A$32:$A651,$B650,I$32:I651,"&lt;&gt;"&amp;"ремонт")</f>
        <v>0</v>
      </c>
      <c r="L650" s="4"/>
      <c r="M650" s="6"/>
      <c r="N650" s="3">
        <f>SUMIFS(N$32:N651,$A$32:$A651,$B650,L$32:L651,"&lt;&gt;"&amp;"ремонт")-SUMIFS(M$32:M651,$A$32:$A651,$B650,L$32:L651,"&lt;&gt;"&amp;"ремонт")</f>
        <v>0</v>
      </c>
      <c r="O650" s="4"/>
      <c r="P650" s="6"/>
      <c r="Q650" s="3">
        <f>SUMIFS(Q$32:Q651,$A$32:$A651,$B650,O$32:O651,"&lt;&gt;"&amp;"ремонт")-SUMIFS(P$32:P651,$A$32:$A651,$B650,O$32:O651,"&lt;&gt;"&amp;"ремонт")</f>
        <v>0</v>
      </c>
      <c r="R650" s="52" t="str">
        <f t="shared" si="62"/>
        <v/>
      </c>
      <c r="S650" s="53" t="str">
        <f t="shared" si="63"/>
        <v/>
      </c>
      <c r="T650" s="54" t="str">
        <f t="shared" si="64"/>
        <v/>
      </c>
      <c r="U650" s="54" t="str">
        <f t="shared" si="65"/>
        <v/>
      </c>
      <c r="V650" s="54" t="str">
        <f t="shared" si="66"/>
        <v/>
      </c>
    </row>
    <row r="651" spans="1:22" x14ac:dyDescent="0.25">
      <c r="A651" s="50">
        <f>MAX(B$2:B651)</f>
        <v>42074</v>
      </c>
      <c r="B651" s="56">
        <f t="shared" si="61"/>
        <v>649</v>
      </c>
      <c r="C651" s="4"/>
      <c r="D651" s="6"/>
      <c r="E651" s="3">
        <f>SUMIFS(E$32:E652,$A$32:$A652,$B651,C$32:C652,"&lt;&gt;"&amp;"ремонт")-SUMIFS(D$32:D652,$A$32:$A652,$B651,C$32:C652,"&lt;&gt;"&amp;"ремонт")</f>
        <v>0</v>
      </c>
      <c r="F651" s="4"/>
      <c r="G651" s="6"/>
      <c r="H651" s="3">
        <f>SUMIFS(H$32:H652,$A$32:$A652,$B651,F$32:F652,"&lt;&gt;"&amp;"ремонт")-SUMIFS(G$32:G652,$A$32:$A652,$B651,F$32:F652,"&lt;&gt;"&amp;"ремонт")</f>
        <v>0</v>
      </c>
      <c r="I651" s="4"/>
      <c r="J651" s="6"/>
      <c r="K651" s="3">
        <f>SUMIFS(K$32:K652,$A$32:$A652,$B651,I$32:I652,"&lt;&gt;"&amp;"ремонт")-SUMIFS(J$32:J652,$A$32:$A652,$B651,I$32:I652,"&lt;&gt;"&amp;"ремонт")</f>
        <v>0</v>
      </c>
      <c r="L651" s="4"/>
      <c r="M651" s="6"/>
      <c r="N651" s="3">
        <f>SUMIFS(N$32:N652,$A$32:$A652,$B651,L$32:L652,"&lt;&gt;"&amp;"ремонт")-SUMIFS(M$32:M652,$A$32:$A652,$B651,L$32:L652,"&lt;&gt;"&amp;"ремонт")</f>
        <v>0</v>
      </c>
      <c r="O651" s="4"/>
      <c r="P651" s="6"/>
      <c r="Q651" s="3">
        <f>SUMIFS(Q$32:Q652,$A$32:$A652,$B651,O$32:O652,"&lt;&gt;"&amp;"ремонт")-SUMIFS(P$32:P652,$A$32:$A652,$B651,O$32:O652,"&lt;&gt;"&amp;"ремонт")</f>
        <v>0</v>
      </c>
      <c r="R651" s="52" t="str">
        <f t="shared" si="62"/>
        <v/>
      </c>
      <c r="S651" s="53" t="str">
        <f t="shared" si="63"/>
        <v/>
      </c>
      <c r="T651" s="54" t="str">
        <f t="shared" si="64"/>
        <v/>
      </c>
      <c r="U651" s="54" t="str">
        <f t="shared" si="65"/>
        <v/>
      </c>
      <c r="V651" s="54" t="str">
        <f t="shared" si="66"/>
        <v/>
      </c>
    </row>
    <row r="652" spans="1:22" x14ac:dyDescent="0.25">
      <c r="A652" s="50">
        <f>MAX(B$2:B652)</f>
        <v>42074</v>
      </c>
      <c r="B652" s="56">
        <f t="shared" si="61"/>
        <v>650</v>
      </c>
      <c r="C652" s="4"/>
      <c r="D652" s="6"/>
      <c r="E652" s="3">
        <f>SUMIFS(E$32:E653,$A$32:$A653,$B652,C$32:C653,"&lt;&gt;"&amp;"ремонт")-SUMIFS(D$32:D653,$A$32:$A653,$B652,C$32:C653,"&lt;&gt;"&amp;"ремонт")</f>
        <v>0</v>
      </c>
      <c r="F652" s="4"/>
      <c r="G652" s="6"/>
      <c r="H652" s="3">
        <f>SUMIFS(H$32:H653,$A$32:$A653,$B652,F$32:F653,"&lt;&gt;"&amp;"ремонт")-SUMIFS(G$32:G653,$A$32:$A653,$B652,F$32:F653,"&lt;&gt;"&amp;"ремонт")</f>
        <v>0</v>
      </c>
      <c r="I652" s="4"/>
      <c r="J652" s="6"/>
      <c r="K652" s="3">
        <f>SUMIFS(K$32:K653,$A$32:$A653,$B652,I$32:I653,"&lt;&gt;"&amp;"ремонт")-SUMIFS(J$32:J653,$A$32:$A653,$B652,I$32:I653,"&lt;&gt;"&amp;"ремонт")</f>
        <v>0</v>
      </c>
      <c r="L652" s="4"/>
      <c r="M652" s="6"/>
      <c r="N652" s="3">
        <f>SUMIFS(N$32:N653,$A$32:$A653,$B652,L$32:L653,"&lt;&gt;"&amp;"ремонт")-SUMIFS(M$32:M653,$A$32:$A653,$B652,L$32:L653,"&lt;&gt;"&amp;"ремонт")</f>
        <v>0</v>
      </c>
      <c r="O652" s="4"/>
      <c r="P652" s="6"/>
      <c r="Q652" s="3">
        <f>SUMIFS(Q$32:Q653,$A$32:$A653,$B652,O$32:O653,"&lt;&gt;"&amp;"ремонт")-SUMIFS(P$32:P653,$A$32:$A653,$B652,O$32:O653,"&lt;&gt;"&amp;"ремонт")</f>
        <v>0</v>
      </c>
      <c r="R652" s="52" t="str">
        <f t="shared" si="62"/>
        <v/>
      </c>
      <c r="S652" s="53" t="str">
        <f t="shared" si="63"/>
        <v/>
      </c>
      <c r="T652" s="54" t="str">
        <f t="shared" si="64"/>
        <v/>
      </c>
      <c r="U652" s="54" t="str">
        <f t="shared" si="65"/>
        <v/>
      </c>
      <c r="V652" s="54" t="str">
        <f t="shared" si="66"/>
        <v/>
      </c>
    </row>
    <row r="653" spans="1:22" x14ac:dyDescent="0.25">
      <c r="A653" s="50">
        <f>MAX(B$2:B653)</f>
        <v>42074</v>
      </c>
      <c r="B653" s="56">
        <f t="shared" si="61"/>
        <v>651</v>
      </c>
      <c r="C653" s="4"/>
      <c r="D653" s="6"/>
      <c r="E653" s="3">
        <f>SUMIFS(E$32:E654,$A$32:$A654,$B653,C$32:C654,"&lt;&gt;"&amp;"ремонт")-SUMIFS(D$32:D654,$A$32:$A654,$B653,C$32:C654,"&lt;&gt;"&amp;"ремонт")</f>
        <v>0</v>
      </c>
      <c r="F653" s="4"/>
      <c r="G653" s="6"/>
      <c r="H653" s="3">
        <f>SUMIFS(H$32:H654,$A$32:$A654,$B653,F$32:F654,"&lt;&gt;"&amp;"ремонт")-SUMIFS(G$32:G654,$A$32:$A654,$B653,F$32:F654,"&lt;&gt;"&amp;"ремонт")</f>
        <v>0</v>
      </c>
      <c r="I653" s="4"/>
      <c r="J653" s="6"/>
      <c r="K653" s="3">
        <f>SUMIFS(K$32:K654,$A$32:$A654,$B653,I$32:I654,"&lt;&gt;"&amp;"ремонт")-SUMIFS(J$32:J654,$A$32:$A654,$B653,I$32:I654,"&lt;&gt;"&amp;"ремонт")</f>
        <v>0</v>
      </c>
      <c r="L653" s="4"/>
      <c r="M653" s="6"/>
      <c r="N653" s="3">
        <f>SUMIFS(N$32:N654,$A$32:$A654,$B653,L$32:L654,"&lt;&gt;"&amp;"ремонт")-SUMIFS(M$32:M654,$A$32:$A654,$B653,L$32:L654,"&lt;&gt;"&amp;"ремонт")</f>
        <v>0</v>
      </c>
      <c r="O653" s="4"/>
      <c r="P653" s="6"/>
      <c r="Q653" s="3">
        <f>SUMIFS(Q$32:Q654,$A$32:$A654,$B653,O$32:O654,"&lt;&gt;"&amp;"ремонт")-SUMIFS(P$32:P654,$A$32:$A654,$B653,O$32:O654,"&lt;&gt;"&amp;"ремонт")</f>
        <v>0</v>
      </c>
      <c r="R653" s="52" t="str">
        <f t="shared" si="62"/>
        <v/>
      </c>
      <c r="S653" s="53" t="str">
        <f t="shared" si="63"/>
        <v/>
      </c>
      <c r="T653" s="54" t="str">
        <f t="shared" si="64"/>
        <v/>
      </c>
      <c r="U653" s="54" t="str">
        <f t="shared" si="65"/>
        <v/>
      </c>
      <c r="V653" s="54" t="str">
        <f t="shared" si="66"/>
        <v/>
      </c>
    </row>
    <row r="654" spans="1:22" x14ac:dyDescent="0.25">
      <c r="A654" s="50">
        <f>MAX(B$2:B654)</f>
        <v>42074</v>
      </c>
      <c r="B654" s="56">
        <f t="shared" si="61"/>
        <v>652</v>
      </c>
      <c r="C654" s="4"/>
      <c r="D654" s="6"/>
      <c r="E654" s="3">
        <f>SUMIFS(E$32:E655,$A$32:$A655,$B654,C$32:C655,"&lt;&gt;"&amp;"ремонт")-SUMIFS(D$32:D655,$A$32:$A655,$B654,C$32:C655,"&lt;&gt;"&amp;"ремонт")</f>
        <v>0</v>
      </c>
      <c r="F654" s="4"/>
      <c r="G654" s="6"/>
      <c r="H654" s="3">
        <f>SUMIFS(H$32:H655,$A$32:$A655,$B654,F$32:F655,"&lt;&gt;"&amp;"ремонт")-SUMIFS(G$32:G655,$A$32:$A655,$B654,F$32:F655,"&lt;&gt;"&amp;"ремонт")</f>
        <v>0</v>
      </c>
      <c r="I654" s="4"/>
      <c r="J654" s="6"/>
      <c r="K654" s="3">
        <f>SUMIFS(K$32:K655,$A$32:$A655,$B654,I$32:I655,"&lt;&gt;"&amp;"ремонт")-SUMIFS(J$32:J655,$A$32:$A655,$B654,I$32:I655,"&lt;&gt;"&amp;"ремонт")</f>
        <v>0</v>
      </c>
      <c r="L654" s="4"/>
      <c r="M654" s="6"/>
      <c r="N654" s="3">
        <f>SUMIFS(N$32:N655,$A$32:$A655,$B654,L$32:L655,"&lt;&gt;"&amp;"ремонт")-SUMIFS(M$32:M655,$A$32:$A655,$B654,L$32:L655,"&lt;&gt;"&amp;"ремонт")</f>
        <v>0</v>
      </c>
      <c r="O654" s="4"/>
      <c r="P654" s="6"/>
      <c r="Q654" s="3">
        <f>SUMIFS(Q$32:Q655,$A$32:$A655,$B654,O$32:O655,"&lt;&gt;"&amp;"ремонт")-SUMIFS(P$32:P655,$A$32:$A655,$B654,O$32:O655,"&lt;&gt;"&amp;"ремонт")</f>
        <v>0</v>
      </c>
      <c r="R654" s="52" t="str">
        <f t="shared" si="62"/>
        <v/>
      </c>
      <c r="S654" s="53" t="str">
        <f t="shared" si="63"/>
        <v/>
      </c>
      <c r="T654" s="54" t="str">
        <f t="shared" si="64"/>
        <v/>
      </c>
      <c r="U654" s="54" t="str">
        <f t="shared" si="65"/>
        <v/>
      </c>
      <c r="V654" s="54" t="str">
        <f t="shared" si="66"/>
        <v/>
      </c>
    </row>
    <row r="655" spans="1:22" x14ac:dyDescent="0.25">
      <c r="A655" s="50">
        <f>MAX(B$2:B655)</f>
        <v>42074</v>
      </c>
      <c r="B655" s="56">
        <f t="shared" si="61"/>
        <v>653</v>
      </c>
      <c r="C655" s="4"/>
      <c r="D655" s="6"/>
      <c r="E655" s="3">
        <f>SUMIFS(E$32:E656,$A$32:$A656,$B655,C$32:C656,"&lt;&gt;"&amp;"ремонт")-SUMIFS(D$32:D656,$A$32:$A656,$B655,C$32:C656,"&lt;&gt;"&amp;"ремонт")</f>
        <v>0</v>
      </c>
      <c r="F655" s="4"/>
      <c r="G655" s="6"/>
      <c r="H655" s="3">
        <f>SUMIFS(H$32:H656,$A$32:$A656,$B655,F$32:F656,"&lt;&gt;"&amp;"ремонт")-SUMIFS(G$32:G656,$A$32:$A656,$B655,F$32:F656,"&lt;&gt;"&amp;"ремонт")</f>
        <v>0</v>
      </c>
      <c r="I655" s="4"/>
      <c r="J655" s="6"/>
      <c r="K655" s="3">
        <f>SUMIFS(K$32:K656,$A$32:$A656,$B655,I$32:I656,"&lt;&gt;"&amp;"ремонт")-SUMIFS(J$32:J656,$A$32:$A656,$B655,I$32:I656,"&lt;&gt;"&amp;"ремонт")</f>
        <v>0</v>
      </c>
      <c r="L655" s="4"/>
      <c r="M655" s="6"/>
      <c r="N655" s="3">
        <f>SUMIFS(N$32:N656,$A$32:$A656,$B655,L$32:L656,"&lt;&gt;"&amp;"ремонт")-SUMIFS(M$32:M656,$A$32:$A656,$B655,L$32:L656,"&lt;&gt;"&amp;"ремонт")</f>
        <v>0</v>
      </c>
      <c r="O655" s="4"/>
      <c r="P655" s="6"/>
      <c r="Q655" s="3">
        <f>SUMIFS(Q$32:Q656,$A$32:$A656,$B655,O$32:O656,"&lt;&gt;"&amp;"ремонт")-SUMIFS(P$32:P656,$A$32:$A656,$B655,O$32:O656,"&lt;&gt;"&amp;"ремонт")</f>
        <v>0</v>
      </c>
      <c r="R655" s="52" t="str">
        <f t="shared" si="62"/>
        <v/>
      </c>
      <c r="S655" s="53" t="str">
        <f t="shared" si="63"/>
        <v/>
      </c>
      <c r="T655" s="54" t="str">
        <f t="shared" si="64"/>
        <v/>
      </c>
      <c r="U655" s="54" t="str">
        <f t="shared" si="65"/>
        <v/>
      </c>
      <c r="V655" s="54" t="str">
        <f t="shared" si="66"/>
        <v/>
      </c>
    </row>
    <row r="656" spans="1:22" x14ac:dyDescent="0.25">
      <c r="A656" s="50">
        <f>MAX(B$2:B656)</f>
        <v>42074</v>
      </c>
      <c r="B656" s="56">
        <f t="shared" si="61"/>
        <v>654</v>
      </c>
      <c r="C656" s="4"/>
      <c r="D656" s="6"/>
      <c r="E656" s="3">
        <f>SUMIFS(E$32:E657,$A$32:$A657,$B656,C$32:C657,"&lt;&gt;"&amp;"ремонт")-SUMIFS(D$32:D657,$A$32:$A657,$B656,C$32:C657,"&lt;&gt;"&amp;"ремонт")</f>
        <v>0</v>
      </c>
      <c r="F656" s="4"/>
      <c r="G656" s="6"/>
      <c r="H656" s="3">
        <f>SUMIFS(H$32:H657,$A$32:$A657,$B656,F$32:F657,"&lt;&gt;"&amp;"ремонт")-SUMIFS(G$32:G657,$A$32:$A657,$B656,F$32:F657,"&lt;&gt;"&amp;"ремонт")</f>
        <v>0</v>
      </c>
      <c r="I656" s="4"/>
      <c r="J656" s="6"/>
      <c r="K656" s="3">
        <f>SUMIFS(K$32:K657,$A$32:$A657,$B656,I$32:I657,"&lt;&gt;"&amp;"ремонт")-SUMIFS(J$32:J657,$A$32:$A657,$B656,I$32:I657,"&lt;&gt;"&amp;"ремонт")</f>
        <v>0</v>
      </c>
      <c r="L656" s="4"/>
      <c r="M656" s="6"/>
      <c r="N656" s="3">
        <f>SUMIFS(N$32:N657,$A$32:$A657,$B656,L$32:L657,"&lt;&gt;"&amp;"ремонт")-SUMIFS(M$32:M657,$A$32:$A657,$B656,L$32:L657,"&lt;&gt;"&amp;"ремонт")</f>
        <v>0</v>
      </c>
      <c r="O656" s="4"/>
      <c r="P656" s="6"/>
      <c r="Q656" s="3">
        <f>SUMIFS(Q$32:Q657,$A$32:$A657,$B656,O$32:O657,"&lt;&gt;"&amp;"ремонт")-SUMIFS(P$32:P657,$A$32:$A657,$B656,O$32:O657,"&lt;&gt;"&amp;"ремонт")</f>
        <v>0</v>
      </c>
      <c r="R656" s="52" t="str">
        <f t="shared" si="62"/>
        <v/>
      </c>
      <c r="S656" s="53" t="str">
        <f t="shared" si="63"/>
        <v/>
      </c>
      <c r="T656" s="54" t="str">
        <f t="shared" si="64"/>
        <v/>
      </c>
      <c r="U656" s="54" t="str">
        <f t="shared" si="65"/>
        <v/>
      </c>
      <c r="V656" s="54" t="str">
        <f t="shared" si="66"/>
        <v/>
      </c>
    </row>
    <row r="657" spans="1:22" x14ac:dyDescent="0.25">
      <c r="A657" s="50">
        <f>MAX(B$2:B657)</f>
        <v>42074</v>
      </c>
      <c r="B657" s="56">
        <f t="shared" si="61"/>
        <v>655</v>
      </c>
      <c r="C657" s="4"/>
      <c r="D657" s="6"/>
      <c r="E657" s="3">
        <f>SUMIFS(E$32:E658,$A$32:$A658,$B657,C$32:C658,"&lt;&gt;"&amp;"ремонт")-SUMIFS(D$32:D658,$A$32:$A658,$B657,C$32:C658,"&lt;&gt;"&amp;"ремонт")</f>
        <v>0</v>
      </c>
      <c r="F657" s="4"/>
      <c r="G657" s="6"/>
      <c r="H657" s="3">
        <f>SUMIFS(H$32:H658,$A$32:$A658,$B657,F$32:F658,"&lt;&gt;"&amp;"ремонт")-SUMIFS(G$32:G658,$A$32:$A658,$B657,F$32:F658,"&lt;&gt;"&amp;"ремонт")</f>
        <v>0</v>
      </c>
      <c r="I657" s="4"/>
      <c r="J657" s="6"/>
      <c r="K657" s="3">
        <f>SUMIFS(K$32:K658,$A$32:$A658,$B657,I$32:I658,"&lt;&gt;"&amp;"ремонт")-SUMIFS(J$32:J658,$A$32:$A658,$B657,I$32:I658,"&lt;&gt;"&amp;"ремонт")</f>
        <v>0</v>
      </c>
      <c r="L657" s="4"/>
      <c r="M657" s="6"/>
      <c r="N657" s="3">
        <f>SUMIFS(N$32:N658,$A$32:$A658,$B657,L$32:L658,"&lt;&gt;"&amp;"ремонт")-SUMIFS(M$32:M658,$A$32:$A658,$B657,L$32:L658,"&lt;&gt;"&amp;"ремонт")</f>
        <v>0</v>
      </c>
      <c r="O657" s="4"/>
      <c r="P657" s="6"/>
      <c r="Q657" s="3">
        <f>SUMIFS(Q$32:Q658,$A$32:$A658,$B657,O$32:O658,"&lt;&gt;"&amp;"ремонт")-SUMIFS(P$32:P658,$A$32:$A658,$B657,O$32:O658,"&lt;&gt;"&amp;"ремонт")</f>
        <v>0</v>
      </c>
      <c r="R657" s="52" t="str">
        <f t="shared" si="62"/>
        <v/>
      </c>
      <c r="S657" s="53" t="str">
        <f t="shared" si="63"/>
        <v/>
      </c>
      <c r="T657" s="54" t="str">
        <f t="shared" si="64"/>
        <v/>
      </c>
      <c r="U657" s="54" t="str">
        <f t="shared" si="65"/>
        <v/>
      </c>
      <c r="V657" s="54" t="str">
        <f t="shared" si="66"/>
        <v/>
      </c>
    </row>
    <row r="658" spans="1:22" x14ac:dyDescent="0.25">
      <c r="A658" s="50">
        <f>MAX(B$2:B658)</f>
        <v>42074</v>
      </c>
      <c r="B658" s="56">
        <f t="shared" si="61"/>
        <v>656</v>
      </c>
      <c r="C658" s="4"/>
      <c r="D658" s="6"/>
      <c r="E658" s="3">
        <f>SUMIFS(E$32:E659,$A$32:$A659,$B658,C$32:C659,"&lt;&gt;"&amp;"ремонт")-SUMIFS(D$32:D659,$A$32:$A659,$B658,C$32:C659,"&lt;&gt;"&amp;"ремонт")</f>
        <v>0</v>
      </c>
      <c r="F658" s="4"/>
      <c r="G658" s="6"/>
      <c r="H658" s="3">
        <f>SUMIFS(H$32:H659,$A$32:$A659,$B658,F$32:F659,"&lt;&gt;"&amp;"ремонт")-SUMIFS(G$32:G659,$A$32:$A659,$B658,F$32:F659,"&lt;&gt;"&amp;"ремонт")</f>
        <v>0</v>
      </c>
      <c r="I658" s="4"/>
      <c r="J658" s="6"/>
      <c r="K658" s="3">
        <f>SUMIFS(K$32:K659,$A$32:$A659,$B658,I$32:I659,"&lt;&gt;"&amp;"ремонт")-SUMIFS(J$32:J659,$A$32:$A659,$B658,I$32:I659,"&lt;&gt;"&amp;"ремонт")</f>
        <v>0</v>
      </c>
      <c r="L658" s="4"/>
      <c r="M658" s="6"/>
      <c r="N658" s="3">
        <f>SUMIFS(N$32:N659,$A$32:$A659,$B658,L$32:L659,"&lt;&gt;"&amp;"ремонт")-SUMIFS(M$32:M659,$A$32:$A659,$B658,L$32:L659,"&lt;&gt;"&amp;"ремонт")</f>
        <v>0</v>
      </c>
      <c r="O658" s="4"/>
      <c r="P658" s="6"/>
      <c r="Q658" s="3">
        <f>SUMIFS(Q$32:Q659,$A$32:$A659,$B658,O$32:O659,"&lt;&gt;"&amp;"ремонт")-SUMIFS(P$32:P659,$A$32:$A659,$B658,O$32:O659,"&lt;&gt;"&amp;"ремонт")</f>
        <v>0</v>
      </c>
      <c r="R658" s="52" t="str">
        <f t="shared" si="62"/>
        <v/>
      </c>
      <c r="S658" s="53" t="str">
        <f t="shared" si="63"/>
        <v/>
      </c>
      <c r="T658" s="54" t="str">
        <f t="shared" si="64"/>
        <v/>
      </c>
      <c r="U658" s="54" t="str">
        <f t="shared" si="65"/>
        <v/>
      </c>
      <c r="V658" s="54" t="str">
        <f t="shared" si="66"/>
        <v/>
      </c>
    </row>
    <row r="659" spans="1:22" x14ac:dyDescent="0.25">
      <c r="A659" s="50">
        <f>MAX(B$2:B659)</f>
        <v>42074</v>
      </c>
      <c r="B659" s="56">
        <f t="shared" si="61"/>
        <v>657</v>
      </c>
      <c r="C659" s="4"/>
      <c r="D659" s="6"/>
      <c r="E659" s="3">
        <f>SUMIFS(E$32:E660,$A$32:$A660,$B659,C$32:C660,"&lt;&gt;"&amp;"ремонт")-SUMIFS(D$32:D660,$A$32:$A660,$B659,C$32:C660,"&lt;&gt;"&amp;"ремонт")</f>
        <v>0</v>
      </c>
      <c r="F659" s="4"/>
      <c r="G659" s="6"/>
      <c r="H659" s="3">
        <f>SUMIFS(H$32:H660,$A$32:$A660,$B659,F$32:F660,"&lt;&gt;"&amp;"ремонт")-SUMIFS(G$32:G660,$A$32:$A660,$B659,F$32:F660,"&lt;&gt;"&amp;"ремонт")</f>
        <v>0</v>
      </c>
      <c r="I659" s="4"/>
      <c r="J659" s="6"/>
      <c r="K659" s="3">
        <f>SUMIFS(K$32:K660,$A$32:$A660,$B659,I$32:I660,"&lt;&gt;"&amp;"ремонт")-SUMIFS(J$32:J660,$A$32:$A660,$B659,I$32:I660,"&lt;&gt;"&amp;"ремонт")</f>
        <v>0</v>
      </c>
      <c r="L659" s="4"/>
      <c r="M659" s="6"/>
      <c r="N659" s="3">
        <f>SUMIFS(N$32:N660,$A$32:$A660,$B659,L$32:L660,"&lt;&gt;"&amp;"ремонт")-SUMIFS(M$32:M660,$A$32:$A660,$B659,L$32:L660,"&lt;&gt;"&amp;"ремонт")</f>
        <v>0</v>
      </c>
      <c r="O659" s="4"/>
      <c r="P659" s="6"/>
      <c r="Q659" s="3">
        <f>SUMIFS(Q$32:Q660,$A$32:$A660,$B659,O$32:O660,"&lt;&gt;"&amp;"ремонт")-SUMIFS(P$32:P660,$A$32:$A660,$B659,O$32:O660,"&lt;&gt;"&amp;"ремонт")</f>
        <v>0</v>
      </c>
      <c r="R659" s="52" t="str">
        <f t="shared" si="62"/>
        <v/>
      </c>
      <c r="S659" s="53" t="str">
        <f t="shared" si="63"/>
        <v/>
      </c>
      <c r="T659" s="54" t="str">
        <f t="shared" si="64"/>
        <v/>
      </c>
      <c r="U659" s="54" t="str">
        <f t="shared" si="65"/>
        <v/>
      </c>
      <c r="V659" s="54" t="str">
        <f t="shared" si="66"/>
        <v/>
      </c>
    </row>
    <row r="660" spans="1:22" x14ac:dyDescent="0.25">
      <c r="A660" s="50">
        <f>MAX(B$2:B660)</f>
        <v>42074</v>
      </c>
      <c r="B660" s="56">
        <f t="shared" si="61"/>
        <v>658</v>
      </c>
      <c r="C660" s="4"/>
      <c r="D660" s="6"/>
      <c r="E660" s="3">
        <f>SUMIFS(E$32:E661,$A$32:$A661,$B660,C$32:C661,"&lt;&gt;"&amp;"ремонт")-SUMIFS(D$32:D661,$A$32:$A661,$B660,C$32:C661,"&lt;&gt;"&amp;"ремонт")</f>
        <v>0</v>
      </c>
      <c r="F660" s="4"/>
      <c r="G660" s="6"/>
      <c r="H660" s="3">
        <f>SUMIFS(H$32:H661,$A$32:$A661,$B660,F$32:F661,"&lt;&gt;"&amp;"ремонт")-SUMIFS(G$32:G661,$A$32:$A661,$B660,F$32:F661,"&lt;&gt;"&amp;"ремонт")</f>
        <v>0</v>
      </c>
      <c r="I660" s="4"/>
      <c r="J660" s="6"/>
      <c r="K660" s="3">
        <f>SUMIFS(K$32:K661,$A$32:$A661,$B660,I$32:I661,"&lt;&gt;"&amp;"ремонт")-SUMIFS(J$32:J661,$A$32:$A661,$B660,I$32:I661,"&lt;&gt;"&amp;"ремонт")</f>
        <v>0</v>
      </c>
      <c r="L660" s="4"/>
      <c r="M660" s="6"/>
      <c r="N660" s="3">
        <f>SUMIFS(N$32:N661,$A$32:$A661,$B660,L$32:L661,"&lt;&gt;"&amp;"ремонт")-SUMIFS(M$32:M661,$A$32:$A661,$B660,L$32:L661,"&lt;&gt;"&amp;"ремонт")</f>
        <v>0</v>
      </c>
      <c r="O660" s="4"/>
      <c r="P660" s="6"/>
      <c r="Q660" s="3">
        <f>SUMIFS(Q$32:Q661,$A$32:$A661,$B660,O$32:O661,"&lt;&gt;"&amp;"ремонт")-SUMIFS(P$32:P661,$A$32:$A661,$B660,O$32:O661,"&lt;&gt;"&amp;"ремонт")</f>
        <v>0</v>
      </c>
      <c r="R660" s="52" t="str">
        <f t="shared" si="62"/>
        <v/>
      </c>
      <c r="S660" s="53" t="str">
        <f t="shared" si="63"/>
        <v/>
      </c>
      <c r="T660" s="54" t="str">
        <f t="shared" si="64"/>
        <v/>
      </c>
      <c r="U660" s="54" t="str">
        <f t="shared" si="65"/>
        <v/>
      </c>
      <c r="V660" s="54" t="str">
        <f t="shared" si="66"/>
        <v/>
      </c>
    </row>
    <row r="661" spans="1:22" x14ac:dyDescent="0.25">
      <c r="A661" s="50">
        <f>MAX(B$2:B661)</f>
        <v>42074</v>
      </c>
      <c r="B661" s="56">
        <f t="shared" si="61"/>
        <v>659</v>
      </c>
      <c r="C661" s="4"/>
      <c r="D661" s="6"/>
      <c r="E661" s="3">
        <f>SUMIFS(E$32:E662,$A$32:$A662,$B661,C$32:C662,"&lt;&gt;"&amp;"ремонт")-SUMIFS(D$32:D662,$A$32:$A662,$B661,C$32:C662,"&lt;&gt;"&amp;"ремонт")</f>
        <v>0</v>
      </c>
      <c r="F661" s="4"/>
      <c r="G661" s="6"/>
      <c r="H661" s="3">
        <f>SUMIFS(H$32:H662,$A$32:$A662,$B661,F$32:F662,"&lt;&gt;"&amp;"ремонт")-SUMIFS(G$32:G662,$A$32:$A662,$B661,F$32:F662,"&lt;&gt;"&amp;"ремонт")</f>
        <v>0</v>
      </c>
      <c r="I661" s="4"/>
      <c r="J661" s="6"/>
      <c r="K661" s="3">
        <f>SUMIFS(K$32:K662,$A$32:$A662,$B661,I$32:I662,"&lt;&gt;"&amp;"ремонт")-SUMIFS(J$32:J662,$A$32:$A662,$B661,I$32:I662,"&lt;&gt;"&amp;"ремонт")</f>
        <v>0</v>
      </c>
      <c r="L661" s="4"/>
      <c r="M661" s="6"/>
      <c r="N661" s="3">
        <f>SUMIFS(N$32:N662,$A$32:$A662,$B661,L$32:L662,"&lt;&gt;"&amp;"ремонт")-SUMIFS(M$32:M662,$A$32:$A662,$B661,L$32:L662,"&lt;&gt;"&amp;"ремонт")</f>
        <v>0</v>
      </c>
      <c r="O661" s="4"/>
      <c r="P661" s="6"/>
      <c r="Q661" s="3">
        <f>SUMIFS(Q$32:Q662,$A$32:$A662,$B661,O$32:O662,"&lt;&gt;"&amp;"ремонт")-SUMIFS(P$32:P662,$A$32:$A662,$B661,O$32:O662,"&lt;&gt;"&amp;"ремонт")</f>
        <v>0</v>
      </c>
      <c r="R661" s="52" t="str">
        <f t="shared" si="62"/>
        <v/>
      </c>
      <c r="S661" s="53" t="str">
        <f t="shared" si="63"/>
        <v/>
      </c>
      <c r="T661" s="54" t="str">
        <f t="shared" si="64"/>
        <v/>
      </c>
      <c r="U661" s="54" t="str">
        <f t="shared" si="65"/>
        <v/>
      </c>
      <c r="V661" s="54" t="str">
        <f t="shared" si="66"/>
        <v/>
      </c>
    </row>
    <row r="662" spans="1:22" x14ac:dyDescent="0.25">
      <c r="A662" s="50">
        <f>MAX(B$2:B662)</f>
        <v>42074</v>
      </c>
      <c r="B662" s="56">
        <f t="shared" si="61"/>
        <v>660</v>
      </c>
      <c r="C662" s="4"/>
      <c r="D662" s="6"/>
      <c r="E662" s="3">
        <f>SUMIFS(E$32:E663,$A$32:$A663,$B662,C$32:C663,"&lt;&gt;"&amp;"ремонт")-SUMIFS(D$32:D663,$A$32:$A663,$B662,C$32:C663,"&lt;&gt;"&amp;"ремонт")</f>
        <v>0</v>
      </c>
      <c r="F662" s="4"/>
      <c r="G662" s="6"/>
      <c r="H662" s="3">
        <f>SUMIFS(H$32:H663,$A$32:$A663,$B662,F$32:F663,"&lt;&gt;"&amp;"ремонт")-SUMIFS(G$32:G663,$A$32:$A663,$B662,F$32:F663,"&lt;&gt;"&amp;"ремонт")</f>
        <v>0</v>
      </c>
      <c r="I662" s="4"/>
      <c r="J662" s="6"/>
      <c r="K662" s="3">
        <f>SUMIFS(K$32:K663,$A$32:$A663,$B662,I$32:I663,"&lt;&gt;"&amp;"ремонт")-SUMIFS(J$32:J663,$A$32:$A663,$B662,I$32:I663,"&lt;&gt;"&amp;"ремонт")</f>
        <v>0</v>
      </c>
      <c r="L662" s="4"/>
      <c r="M662" s="6"/>
      <c r="N662" s="3">
        <f>SUMIFS(N$32:N663,$A$32:$A663,$B662,L$32:L663,"&lt;&gt;"&amp;"ремонт")-SUMIFS(M$32:M663,$A$32:$A663,$B662,L$32:L663,"&lt;&gt;"&amp;"ремонт")</f>
        <v>0</v>
      </c>
      <c r="O662" s="4"/>
      <c r="P662" s="6"/>
      <c r="Q662" s="3">
        <f>SUMIFS(Q$32:Q663,$A$32:$A663,$B662,O$32:O663,"&lt;&gt;"&amp;"ремонт")-SUMIFS(P$32:P663,$A$32:$A663,$B662,O$32:O663,"&lt;&gt;"&amp;"ремонт")</f>
        <v>0</v>
      </c>
      <c r="R662" s="52" t="str">
        <f t="shared" si="62"/>
        <v/>
      </c>
      <c r="S662" s="53" t="str">
        <f t="shared" si="63"/>
        <v/>
      </c>
      <c r="T662" s="54" t="str">
        <f t="shared" si="64"/>
        <v/>
      </c>
      <c r="U662" s="54" t="str">
        <f t="shared" si="65"/>
        <v/>
      </c>
      <c r="V662" s="54" t="str">
        <f t="shared" si="66"/>
        <v/>
      </c>
    </row>
    <row r="663" spans="1:22" x14ac:dyDescent="0.25">
      <c r="A663" s="50">
        <f>MAX(B$2:B663)</f>
        <v>42074</v>
      </c>
      <c r="B663" s="56">
        <f t="shared" si="61"/>
        <v>661</v>
      </c>
      <c r="C663" s="4"/>
      <c r="D663" s="6"/>
      <c r="E663" s="3">
        <f>SUMIFS(E$32:E664,$A$32:$A664,$B663,C$32:C664,"&lt;&gt;"&amp;"ремонт")-SUMIFS(D$32:D664,$A$32:$A664,$B663,C$32:C664,"&lt;&gt;"&amp;"ремонт")</f>
        <v>0</v>
      </c>
      <c r="F663" s="4"/>
      <c r="G663" s="6"/>
      <c r="H663" s="3">
        <f>SUMIFS(H$32:H664,$A$32:$A664,$B663,F$32:F664,"&lt;&gt;"&amp;"ремонт")-SUMIFS(G$32:G664,$A$32:$A664,$B663,F$32:F664,"&lt;&gt;"&amp;"ремонт")</f>
        <v>0</v>
      </c>
      <c r="I663" s="4"/>
      <c r="J663" s="6"/>
      <c r="K663" s="3">
        <f>SUMIFS(K$32:K664,$A$32:$A664,$B663,I$32:I664,"&lt;&gt;"&amp;"ремонт")-SUMIFS(J$32:J664,$A$32:$A664,$B663,I$32:I664,"&lt;&gt;"&amp;"ремонт")</f>
        <v>0</v>
      </c>
      <c r="L663" s="4"/>
      <c r="M663" s="6"/>
      <c r="N663" s="3">
        <f>SUMIFS(N$32:N664,$A$32:$A664,$B663,L$32:L664,"&lt;&gt;"&amp;"ремонт")-SUMIFS(M$32:M664,$A$32:$A664,$B663,L$32:L664,"&lt;&gt;"&amp;"ремонт")</f>
        <v>0</v>
      </c>
      <c r="O663" s="4"/>
      <c r="P663" s="6"/>
      <c r="Q663" s="3">
        <f>SUMIFS(Q$32:Q664,$A$32:$A664,$B663,O$32:O664,"&lt;&gt;"&amp;"ремонт")-SUMIFS(P$32:P664,$A$32:$A664,$B663,O$32:O664,"&lt;&gt;"&amp;"ремонт")</f>
        <v>0</v>
      </c>
      <c r="R663" s="52" t="str">
        <f t="shared" si="62"/>
        <v/>
      </c>
      <c r="S663" s="53" t="str">
        <f t="shared" si="63"/>
        <v/>
      </c>
      <c r="T663" s="54" t="str">
        <f t="shared" si="64"/>
        <v/>
      </c>
      <c r="U663" s="54" t="str">
        <f t="shared" si="65"/>
        <v/>
      </c>
      <c r="V663" s="54" t="str">
        <f t="shared" si="66"/>
        <v/>
      </c>
    </row>
    <row r="664" spans="1:22" x14ac:dyDescent="0.25">
      <c r="A664" s="50">
        <f>MAX(B$2:B664)</f>
        <v>42074</v>
      </c>
      <c r="B664" s="56">
        <f t="shared" si="61"/>
        <v>662</v>
      </c>
      <c r="C664" s="4"/>
      <c r="D664" s="6"/>
      <c r="E664" s="3">
        <f>SUMIFS(E$32:E665,$A$32:$A665,$B664,C$32:C665,"&lt;&gt;"&amp;"ремонт")-SUMIFS(D$32:D665,$A$32:$A665,$B664,C$32:C665,"&lt;&gt;"&amp;"ремонт")</f>
        <v>0</v>
      </c>
      <c r="F664" s="4"/>
      <c r="G664" s="6"/>
      <c r="H664" s="3">
        <f>SUMIFS(H$32:H665,$A$32:$A665,$B664,F$32:F665,"&lt;&gt;"&amp;"ремонт")-SUMIFS(G$32:G665,$A$32:$A665,$B664,F$32:F665,"&lt;&gt;"&amp;"ремонт")</f>
        <v>0</v>
      </c>
      <c r="I664" s="4"/>
      <c r="J664" s="6"/>
      <c r="K664" s="3">
        <f>SUMIFS(K$32:K665,$A$32:$A665,$B664,I$32:I665,"&lt;&gt;"&amp;"ремонт")-SUMIFS(J$32:J665,$A$32:$A665,$B664,I$32:I665,"&lt;&gt;"&amp;"ремонт")</f>
        <v>0</v>
      </c>
      <c r="L664" s="4"/>
      <c r="M664" s="6"/>
      <c r="N664" s="3">
        <f>SUMIFS(N$32:N665,$A$32:$A665,$B664,L$32:L665,"&lt;&gt;"&amp;"ремонт")-SUMIFS(M$32:M665,$A$32:$A665,$B664,L$32:L665,"&lt;&gt;"&amp;"ремонт")</f>
        <v>0</v>
      </c>
      <c r="O664" s="4"/>
      <c r="P664" s="6"/>
      <c r="Q664" s="3">
        <f>SUMIFS(Q$32:Q665,$A$32:$A665,$B664,O$32:O665,"&lt;&gt;"&amp;"ремонт")-SUMIFS(P$32:P665,$A$32:$A665,$B664,O$32:O665,"&lt;&gt;"&amp;"ремонт")</f>
        <v>0</v>
      </c>
      <c r="R664" s="52" t="str">
        <f t="shared" si="62"/>
        <v/>
      </c>
      <c r="S664" s="53" t="str">
        <f t="shared" si="63"/>
        <v/>
      </c>
      <c r="T664" s="54" t="str">
        <f t="shared" si="64"/>
        <v/>
      </c>
      <c r="U664" s="54" t="str">
        <f t="shared" si="65"/>
        <v/>
      </c>
      <c r="V664" s="54" t="str">
        <f t="shared" si="66"/>
        <v/>
      </c>
    </row>
    <row r="665" spans="1:22" x14ac:dyDescent="0.25">
      <c r="A665" s="50">
        <f>MAX(B$2:B665)</f>
        <v>42074</v>
      </c>
      <c r="B665" s="56">
        <f t="shared" si="61"/>
        <v>663</v>
      </c>
      <c r="C665" s="4"/>
      <c r="D665" s="6"/>
      <c r="E665" s="3">
        <f>SUMIFS(E$32:E666,$A$32:$A666,$B665,C$32:C666,"&lt;&gt;"&amp;"ремонт")-SUMIFS(D$32:D666,$A$32:$A666,$B665,C$32:C666,"&lt;&gt;"&amp;"ремонт")</f>
        <v>0</v>
      </c>
      <c r="F665" s="4"/>
      <c r="G665" s="6"/>
      <c r="H665" s="3">
        <f>SUMIFS(H$32:H666,$A$32:$A666,$B665,F$32:F666,"&lt;&gt;"&amp;"ремонт")-SUMIFS(G$32:G666,$A$32:$A666,$B665,F$32:F666,"&lt;&gt;"&amp;"ремонт")</f>
        <v>0</v>
      </c>
      <c r="I665" s="4"/>
      <c r="J665" s="6"/>
      <c r="K665" s="3">
        <f>SUMIFS(K$32:K666,$A$32:$A666,$B665,I$32:I666,"&lt;&gt;"&amp;"ремонт")-SUMIFS(J$32:J666,$A$32:$A666,$B665,I$32:I666,"&lt;&gt;"&amp;"ремонт")</f>
        <v>0</v>
      </c>
      <c r="L665" s="4"/>
      <c r="M665" s="6"/>
      <c r="N665" s="3">
        <f>SUMIFS(N$32:N666,$A$32:$A666,$B665,L$32:L666,"&lt;&gt;"&amp;"ремонт")-SUMIFS(M$32:M666,$A$32:$A666,$B665,L$32:L666,"&lt;&gt;"&amp;"ремонт")</f>
        <v>0</v>
      </c>
      <c r="O665" s="4"/>
      <c r="P665" s="6"/>
      <c r="Q665" s="3">
        <f>SUMIFS(Q$32:Q666,$A$32:$A666,$B665,O$32:O666,"&lt;&gt;"&amp;"ремонт")-SUMIFS(P$32:P666,$A$32:$A666,$B665,O$32:O666,"&lt;&gt;"&amp;"ремонт")</f>
        <v>0</v>
      </c>
      <c r="R665" s="52" t="str">
        <f t="shared" si="62"/>
        <v/>
      </c>
      <c r="S665" s="53" t="str">
        <f t="shared" si="63"/>
        <v/>
      </c>
      <c r="T665" s="54" t="str">
        <f t="shared" si="64"/>
        <v/>
      </c>
      <c r="U665" s="54" t="str">
        <f t="shared" si="65"/>
        <v/>
      </c>
      <c r="V665" s="54" t="str">
        <f t="shared" si="66"/>
        <v/>
      </c>
    </row>
    <row r="666" spans="1:22" x14ac:dyDescent="0.25">
      <c r="A666" s="50">
        <f>MAX(B$2:B666)</f>
        <v>42074</v>
      </c>
      <c r="B666" s="56">
        <f t="shared" si="61"/>
        <v>664</v>
      </c>
      <c r="C666" s="4"/>
      <c r="D666" s="6"/>
      <c r="E666" s="3">
        <f>SUMIFS(E$32:E667,$A$32:$A667,$B666,C$32:C667,"&lt;&gt;"&amp;"ремонт")-SUMIFS(D$32:D667,$A$32:$A667,$B666,C$32:C667,"&lt;&gt;"&amp;"ремонт")</f>
        <v>0</v>
      </c>
      <c r="F666" s="4"/>
      <c r="G666" s="6"/>
      <c r="H666" s="3">
        <f>SUMIFS(H$32:H667,$A$32:$A667,$B666,F$32:F667,"&lt;&gt;"&amp;"ремонт")-SUMIFS(G$32:G667,$A$32:$A667,$B666,F$32:F667,"&lt;&gt;"&amp;"ремонт")</f>
        <v>0</v>
      </c>
      <c r="I666" s="4"/>
      <c r="J666" s="6"/>
      <c r="K666" s="3">
        <f>SUMIFS(K$32:K667,$A$32:$A667,$B666,I$32:I667,"&lt;&gt;"&amp;"ремонт")-SUMIFS(J$32:J667,$A$32:$A667,$B666,I$32:I667,"&lt;&gt;"&amp;"ремонт")</f>
        <v>0</v>
      </c>
      <c r="L666" s="4"/>
      <c r="M666" s="6"/>
      <c r="N666" s="3">
        <f>SUMIFS(N$32:N667,$A$32:$A667,$B666,L$32:L667,"&lt;&gt;"&amp;"ремонт")-SUMIFS(M$32:M667,$A$32:$A667,$B666,L$32:L667,"&lt;&gt;"&amp;"ремонт")</f>
        <v>0</v>
      </c>
      <c r="O666" s="4"/>
      <c r="P666" s="6"/>
      <c r="Q666" s="3">
        <f>SUMIFS(Q$32:Q667,$A$32:$A667,$B666,O$32:O667,"&lt;&gt;"&amp;"ремонт")-SUMIFS(P$32:P667,$A$32:$A667,$B666,O$32:O667,"&lt;&gt;"&amp;"ремонт")</f>
        <v>0</v>
      </c>
      <c r="R666" s="52" t="str">
        <f t="shared" si="62"/>
        <v/>
      </c>
      <c r="S666" s="53" t="str">
        <f t="shared" si="63"/>
        <v/>
      </c>
      <c r="T666" s="54" t="str">
        <f t="shared" si="64"/>
        <v/>
      </c>
      <c r="U666" s="54" t="str">
        <f t="shared" si="65"/>
        <v/>
      </c>
      <c r="V666" s="54" t="str">
        <f t="shared" si="66"/>
        <v/>
      </c>
    </row>
    <row r="667" spans="1:22" x14ac:dyDescent="0.25">
      <c r="A667" s="50">
        <f>MAX(B$2:B667)</f>
        <v>42074</v>
      </c>
      <c r="B667" s="56">
        <f t="shared" si="61"/>
        <v>665</v>
      </c>
      <c r="C667" s="4"/>
      <c r="D667" s="6"/>
      <c r="E667" s="3">
        <f>SUMIFS(E$32:E668,$A$32:$A668,$B667,C$32:C668,"&lt;&gt;"&amp;"ремонт")-SUMIFS(D$32:D668,$A$32:$A668,$B667,C$32:C668,"&lt;&gt;"&amp;"ремонт")</f>
        <v>0</v>
      </c>
      <c r="F667" s="4"/>
      <c r="G667" s="6"/>
      <c r="H667" s="3">
        <f>SUMIFS(H$32:H668,$A$32:$A668,$B667,F$32:F668,"&lt;&gt;"&amp;"ремонт")-SUMIFS(G$32:G668,$A$32:$A668,$B667,F$32:F668,"&lt;&gt;"&amp;"ремонт")</f>
        <v>0</v>
      </c>
      <c r="I667" s="4"/>
      <c r="J667" s="6"/>
      <c r="K667" s="3">
        <f>SUMIFS(K$32:K668,$A$32:$A668,$B667,I$32:I668,"&lt;&gt;"&amp;"ремонт")-SUMIFS(J$32:J668,$A$32:$A668,$B667,I$32:I668,"&lt;&gt;"&amp;"ремонт")</f>
        <v>0</v>
      </c>
      <c r="L667" s="4"/>
      <c r="M667" s="6"/>
      <c r="N667" s="3">
        <f>SUMIFS(N$32:N668,$A$32:$A668,$B667,L$32:L668,"&lt;&gt;"&amp;"ремонт")-SUMIFS(M$32:M668,$A$32:$A668,$B667,L$32:L668,"&lt;&gt;"&amp;"ремонт")</f>
        <v>0</v>
      </c>
      <c r="O667" s="4"/>
      <c r="P667" s="6"/>
      <c r="Q667" s="3">
        <f>SUMIFS(Q$32:Q668,$A$32:$A668,$B667,O$32:O668,"&lt;&gt;"&amp;"ремонт")-SUMIFS(P$32:P668,$A$32:$A668,$B667,O$32:O668,"&lt;&gt;"&amp;"ремонт")</f>
        <v>0</v>
      </c>
      <c r="R667" s="52" t="str">
        <f t="shared" si="62"/>
        <v/>
      </c>
      <c r="S667" s="53" t="str">
        <f t="shared" si="63"/>
        <v/>
      </c>
      <c r="T667" s="54" t="str">
        <f t="shared" si="64"/>
        <v/>
      </c>
      <c r="U667" s="54" t="str">
        <f t="shared" si="65"/>
        <v/>
      </c>
      <c r="V667" s="54" t="str">
        <f t="shared" si="66"/>
        <v/>
      </c>
    </row>
    <row r="668" spans="1:22" x14ac:dyDescent="0.25">
      <c r="A668" s="50">
        <f>MAX(B$2:B668)</f>
        <v>42074</v>
      </c>
      <c r="B668" s="56">
        <f t="shared" si="61"/>
        <v>666</v>
      </c>
      <c r="C668" s="4"/>
      <c r="D668" s="6"/>
      <c r="E668" s="3">
        <f>SUMIFS(E$32:E669,$A$32:$A669,$B668,C$32:C669,"&lt;&gt;"&amp;"ремонт")-SUMIFS(D$32:D669,$A$32:$A669,$B668,C$32:C669,"&lt;&gt;"&amp;"ремонт")</f>
        <v>0</v>
      </c>
      <c r="F668" s="4"/>
      <c r="G668" s="6"/>
      <c r="H668" s="3">
        <f>SUMIFS(H$32:H669,$A$32:$A669,$B668,F$32:F669,"&lt;&gt;"&amp;"ремонт")-SUMIFS(G$32:G669,$A$32:$A669,$B668,F$32:F669,"&lt;&gt;"&amp;"ремонт")</f>
        <v>0</v>
      </c>
      <c r="I668" s="4"/>
      <c r="J668" s="6"/>
      <c r="K668" s="3">
        <f>SUMIFS(K$32:K669,$A$32:$A669,$B668,I$32:I669,"&lt;&gt;"&amp;"ремонт")-SUMIFS(J$32:J669,$A$32:$A669,$B668,I$32:I669,"&lt;&gt;"&amp;"ремонт")</f>
        <v>0</v>
      </c>
      <c r="L668" s="4"/>
      <c r="M668" s="6"/>
      <c r="N668" s="3">
        <f>SUMIFS(N$32:N669,$A$32:$A669,$B668,L$32:L669,"&lt;&gt;"&amp;"ремонт")-SUMIFS(M$32:M669,$A$32:$A669,$B668,L$32:L669,"&lt;&gt;"&amp;"ремонт")</f>
        <v>0</v>
      </c>
      <c r="O668" s="4"/>
      <c r="P668" s="6"/>
      <c r="Q668" s="3">
        <f>SUMIFS(Q$32:Q669,$A$32:$A669,$B668,O$32:O669,"&lt;&gt;"&amp;"ремонт")-SUMIFS(P$32:P669,$A$32:$A669,$B668,O$32:O669,"&lt;&gt;"&amp;"ремонт")</f>
        <v>0</v>
      </c>
      <c r="R668" s="52" t="str">
        <f t="shared" si="62"/>
        <v/>
      </c>
      <c r="S668" s="53" t="str">
        <f t="shared" si="63"/>
        <v/>
      </c>
      <c r="T668" s="54" t="str">
        <f t="shared" si="64"/>
        <v/>
      </c>
      <c r="U668" s="54" t="str">
        <f t="shared" si="65"/>
        <v/>
      </c>
      <c r="V668" s="54" t="str">
        <f t="shared" si="66"/>
        <v/>
      </c>
    </row>
    <row r="669" spans="1:22" x14ac:dyDescent="0.25">
      <c r="A669" s="50">
        <f>MAX(B$2:B669)</f>
        <v>42074</v>
      </c>
      <c r="B669" s="56">
        <f t="shared" si="61"/>
        <v>667</v>
      </c>
      <c r="C669" s="4"/>
      <c r="D669" s="6"/>
      <c r="E669" s="3">
        <f>SUMIFS(E$32:E670,$A$32:$A670,$B669,C$32:C670,"&lt;&gt;"&amp;"ремонт")-SUMIFS(D$32:D670,$A$32:$A670,$B669,C$32:C670,"&lt;&gt;"&amp;"ремонт")</f>
        <v>0</v>
      </c>
      <c r="F669" s="4"/>
      <c r="G669" s="6"/>
      <c r="H669" s="3">
        <f>SUMIFS(H$32:H670,$A$32:$A670,$B669,F$32:F670,"&lt;&gt;"&amp;"ремонт")-SUMIFS(G$32:G670,$A$32:$A670,$B669,F$32:F670,"&lt;&gt;"&amp;"ремонт")</f>
        <v>0</v>
      </c>
      <c r="I669" s="4"/>
      <c r="J669" s="6"/>
      <c r="K669" s="3">
        <f>SUMIFS(K$32:K670,$A$32:$A670,$B669,I$32:I670,"&lt;&gt;"&amp;"ремонт")-SUMIFS(J$32:J670,$A$32:$A670,$B669,I$32:I670,"&lt;&gt;"&amp;"ремонт")</f>
        <v>0</v>
      </c>
      <c r="L669" s="4"/>
      <c r="M669" s="6"/>
      <c r="N669" s="3">
        <f>SUMIFS(N$32:N670,$A$32:$A670,$B669,L$32:L670,"&lt;&gt;"&amp;"ремонт")-SUMIFS(M$32:M670,$A$32:$A670,$B669,L$32:L670,"&lt;&gt;"&amp;"ремонт")</f>
        <v>0</v>
      </c>
      <c r="O669" s="4"/>
      <c r="P669" s="6"/>
      <c r="Q669" s="3">
        <f>SUMIFS(Q$32:Q670,$A$32:$A670,$B669,O$32:O670,"&lt;&gt;"&amp;"ремонт")-SUMIFS(P$32:P670,$A$32:$A670,$B669,O$32:O670,"&lt;&gt;"&amp;"ремонт")</f>
        <v>0</v>
      </c>
      <c r="R669" s="52" t="str">
        <f t="shared" si="62"/>
        <v/>
      </c>
      <c r="S669" s="53" t="str">
        <f t="shared" si="63"/>
        <v/>
      </c>
      <c r="T669" s="54" t="str">
        <f t="shared" si="64"/>
        <v/>
      </c>
      <c r="U669" s="54" t="str">
        <f t="shared" si="65"/>
        <v/>
      </c>
      <c r="V669" s="54" t="str">
        <f t="shared" si="66"/>
        <v/>
      </c>
    </row>
    <row r="670" spans="1:22" x14ac:dyDescent="0.25">
      <c r="A670" s="50">
        <f>MAX(B$2:B670)</f>
        <v>42074</v>
      </c>
      <c r="B670" s="56">
        <f t="shared" si="61"/>
        <v>668</v>
      </c>
      <c r="C670" s="4"/>
      <c r="D670" s="6"/>
      <c r="E670" s="3">
        <f>SUMIFS(E$32:E671,$A$32:$A671,$B670,C$32:C671,"&lt;&gt;"&amp;"ремонт")-SUMIFS(D$32:D671,$A$32:$A671,$B670,C$32:C671,"&lt;&gt;"&amp;"ремонт")</f>
        <v>0</v>
      </c>
      <c r="F670" s="4"/>
      <c r="G670" s="6"/>
      <c r="H670" s="3">
        <f>SUMIFS(H$32:H671,$A$32:$A671,$B670,F$32:F671,"&lt;&gt;"&amp;"ремонт")-SUMIFS(G$32:G671,$A$32:$A671,$B670,F$32:F671,"&lt;&gt;"&amp;"ремонт")</f>
        <v>0</v>
      </c>
      <c r="I670" s="4"/>
      <c r="J670" s="6"/>
      <c r="K670" s="3">
        <f>SUMIFS(K$32:K671,$A$32:$A671,$B670,I$32:I671,"&lt;&gt;"&amp;"ремонт")-SUMIFS(J$32:J671,$A$32:$A671,$B670,I$32:I671,"&lt;&gt;"&amp;"ремонт")</f>
        <v>0</v>
      </c>
      <c r="L670" s="4"/>
      <c r="M670" s="6"/>
      <c r="N670" s="3">
        <f>SUMIFS(N$32:N671,$A$32:$A671,$B670,L$32:L671,"&lt;&gt;"&amp;"ремонт")-SUMIFS(M$32:M671,$A$32:$A671,$B670,L$32:L671,"&lt;&gt;"&amp;"ремонт")</f>
        <v>0</v>
      </c>
      <c r="O670" s="4"/>
      <c r="P670" s="6"/>
      <c r="Q670" s="3">
        <f>SUMIFS(Q$32:Q671,$A$32:$A671,$B670,O$32:O671,"&lt;&gt;"&amp;"ремонт")-SUMIFS(P$32:P671,$A$32:$A671,$B670,O$32:O671,"&lt;&gt;"&amp;"ремонт")</f>
        <v>0</v>
      </c>
      <c r="R670" s="52" t="str">
        <f t="shared" si="62"/>
        <v/>
      </c>
      <c r="S670" s="53" t="str">
        <f t="shared" si="63"/>
        <v/>
      </c>
      <c r="T670" s="54" t="str">
        <f t="shared" si="64"/>
        <v/>
      </c>
      <c r="U670" s="54" t="str">
        <f t="shared" si="65"/>
        <v/>
      </c>
      <c r="V670" s="54" t="str">
        <f t="shared" si="66"/>
        <v/>
      </c>
    </row>
    <row r="671" spans="1:22" x14ac:dyDescent="0.25">
      <c r="A671" s="50">
        <f>MAX(B$2:B671)</f>
        <v>42074</v>
      </c>
      <c r="B671" s="56">
        <f t="shared" si="61"/>
        <v>669</v>
      </c>
      <c r="C671" s="4"/>
      <c r="D671" s="6"/>
      <c r="E671" s="3">
        <f>SUMIFS(E$32:E672,$A$32:$A672,$B671,C$32:C672,"&lt;&gt;"&amp;"ремонт")-SUMIFS(D$32:D672,$A$32:$A672,$B671,C$32:C672,"&lt;&gt;"&amp;"ремонт")</f>
        <v>0</v>
      </c>
      <c r="F671" s="4"/>
      <c r="G671" s="6"/>
      <c r="H671" s="3">
        <f>SUMIFS(H$32:H672,$A$32:$A672,$B671,F$32:F672,"&lt;&gt;"&amp;"ремонт")-SUMIFS(G$32:G672,$A$32:$A672,$B671,F$32:F672,"&lt;&gt;"&amp;"ремонт")</f>
        <v>0</v>
      </c>
      <c r="I671" s="4"/>
      <c r="J671" s="6"/>
      <c r="K671" s="3">
        <f>SUMIFS(K$32:K672,$A$32:$A672,$B671,I$32:I672,"&lt;&gt;"&amp;"ремонт")-SUMIFS(J$32:J672,$A$32:$A672,$B671,I$32:I672,"&lt;&gt;"&amp;"ремонт")</f>
        <v>0</v>
      </c>
      <c r="L671" s="4"/>
      <c r="M671" s="6"/>
      <c r="N671" s="3">
        <f>SUMIFS(N$32:N672,$A$32:$A672,$B671,L$32:L672,"&lt;&gt;"&amp;"ремонт")-SUMIFS(M$32:M672,$A$32:$A672,$B671,L$32:L672,"&lt;&gt;"&amp;"ремонт")</f>
        <v>0</v>
      </c>
      <c r="O671" s="4"/>
      <c r="P671" s="6"/>
      <c r="Q671" s="3">
        <f>SUMIFS(Q$32:Q672,$A$32:$A672,$B671,O$32:O672,"&lt;&gt;"&amp;"ремонт")-SUMIFS(P$32:P672,$A$32:$A672,$B671,O$32:O672,"&lt;&gt;"&amp;"ремонт")</f>
        <v>0</v>
      </c>
      <c r="R671" s="52" t="str">
        <f t="shared" si="62"/>
        <v/>
      </c>
      <c r="S671" s="53" t="str">
        <f t="shared" si="63"/>
        <v/>
      </c>
      <c r="T671" s="54" t="str">
        <f t="shared" si="64"/>
        <v/>
      </c>
      <c r="U671" s="54" t="str">
        <f t="shared" si="65"/>
        <v/>
      </c>
      <c r="V671" s="54" t="str">
        <f t="shared" si="66"/>
        <v/>
      </c>
    </row>
    <row r="672" spans="1:22" x14ac:dyDescent="0.25">
      <c r="A672" s="50">
        <f>MAX(B$2:B672)</f>
        <v>42074</v>
      </c>
      <c r="B672" s="56">
        <f t="shared" si="61"/>
        <v>670</v>
      </c>
      <c r="C672" s="4"/>
      <c r="D672" s="6"/>
      <c r="E672" s="3">
        <f>SUMIFS(E$32:E673,$A$32:$A673,$B672,C$32:C673,"&lt;&gt;"&amp;"ремонт")-SUMIFS(D$32:D673,$A$32:$A673,$B672,C$32:C673,"&lt;&gt;"&amp;"ремонт")</f>
        <v>0</v>
      </c>
      <c r="F672" s="4"/>
      <c r="G672" s="6"/>
      <c r="H672" s="3">
        <f>SUMIFS(H$32:H673,$A$32:$A673,$B672,F$32:F673,"&lt;&gt;"&amp;"ремонт")-SUMIFS(G$32:G673,$A$32:$A673,$B672,F$32:F673,"&lt;&gt;"&amp;"ремонт")</f>
        <v>0</v>
      </c>
      <c r="I672" s="4"/>
      <c r="J672" s="6"/>
      <c r="K672" s="3">
        <f>SUMIFS(K$32:K673,$A$32:$A673,$B672,I$32:I673,"&lt;&gt;"&amp;"ремонт")-SUMIFS(J$32:J673,$A$32:$A673,$B672,I$32:I673,"&lt;&gt;"&amp;"ремонт")</f>
        <v>0</v>
      </c>
      <c r="L672" s="4"/>
      <c r="M672" s="6"/>
      <c r="N672" s="3">
        <f>SUMIFS(N$32:N673,$A$32:$A673,$B672,L$32:L673,"&lt;&gt;"&amp;"ремонт")-SUMIFS(M$32:M673,$A$32:$A673,$B672,L$32:L673,"&lt;&gt;"&amp;"ремонт")</f>
        <v>0</v>
      </c>
      <c r="O672" s="4"/>
      <c r="P672" s="6"/>
      <c r="Q672" s="3">
        <f>SUMIFS(Q$32:Q673,$A$32:$A673,$B672,O$32:O673,"&lt;&gt;"&amp;"ремонт")-SUMIFS(P$32:P673,$A$32:$A673,$B672,O$32:O673,"&lt;&gt;"&amp;"ремонт")</f>
        <v>0</v>
      </c>
      <c r="R672" s="52" t="str">
        <f t="shared" si="62"/>
        <v/>
      </c>
      <c r="S672" s="53" t="str">
        <f t="shared" si="63"/>
        <v/>
      </c>
      <c r="T672" s="54" t="str">
        <f t="shared" si="64"/>
        <v/>
      </c>
      <c r="U672" s="54" t="str">
        <f t="shared" si="65"/>
        <v/>
      </c>
      <c r="V672" s="54" t="str">
        <f t="shared" si="66"/>
        <v/>
      </c>
    </row>
    <row r="673" spans="1:22" x14ac:dyDescent="0.25">
      <c r="A673" s="50">
        <f>MAX(B$2:B673)</f>
        <v>42074</v>
      </c>
      <c r="B673" s="56">
        <f t="shared" si="61"/>
        <v>671</v>
      </c>
      <c r="C673" s="4"/>
      <c r="D673" s="6"/>
      <c r="E673" s="3">
        <f>SUMIFS(E$32:E674,$A$32:$A674,$B673,C$32:C674,"&lt;&gt;"&amp;"ремонт")-SUMIFS(D$32:D674,$A$32:$A674,$B673,C$32:C674,"&lt;&gt;"&amp;"ремонт")</f>
        <v>0</v>
      </c>
      <c r="F673" s="4"/>
      <c r="G673" s="6"/>
      <c r="H673" s="3">
        <f>SUMIFS(H$32:H674,$A$32:$A674,$B673,F$32:F674,"&lt;&gt;"&amp;"ремонт")-SUMIFS(G$32:G674,$A$32:$A674,$B673,F$32:F674,"&lt;&gt;"&amp;"ремонт")</f>
        <v>0</v>
      </c>
      <c r="I673" s="4"/>
      <c r="J673" s="6"/>
      <c r="K673" s="3">
        <f>SUMIFS(K$32:K674,$A$32:$A674,$B673,I$32:I674,"&lt;&gt;"&amp;"ремонт")-SUMIFS(J$32:J674,$A$32:$A674,$B673,I$32:I674,"&lt;&gt;"&amp;"ремонт")</f>
        <v>0</v>
      </c>
      <c r="L673" s="4"/>
      <c r="M673" s="6"/>
      <c r="N673" s="3">
        <f>SUMIFS(N$32:N674,$A$32:$A674,$B673,L$32:L674,"&lt;&gt;"&amp;"ремонт")-SUMIFS(M$32:M674,$A$32:$A674,$B673,L$32:L674,"&lt;&gt;"&amp;"ремонт")</f>
        <v>0</v>
      </c>
      <c r="O673" s="4"/>
      <c r="P673" s="6"/>
      <c r="Q673" s="3">
        <f>SUMIFS(Q$32:Q674,$A$32:$A674,$B673,O$32:O674,"&lt;&gt;"&amp;"ремонт")-SUMIFS(P$32:P674,$A$32:$A674,$B673,O$32:O674,"&lt;&gt;"&amp;"ремонт")</f>
        <v>0</v>
      </c>
      <c r="R673" s="52" t="str">
        <f t="shared" si="62"/>
        <v/>
      </c>
      <c r="S673" s="53" t="str">
        <f t="shared" si="63"/>
        <v/>
      </c>
      <c r="T673" s="54" t="str">
        <f t="shared" si="64"/>
        <v/>
      </c>
      <c r="U673" s="54" t="str">
        <f t="shared" si="65"/>
        <v/>
      </c>
      <c r="V673" s="54" t="str">
        <f t="shared" si="66"/>
        <v/>
      </c>
    </row>
    <row r="674" spans="1:22" x14ac:dyDescent="0.25">
      <c r="A674" s="50">
        <f>MAX(B$2:B674)</f>
        <v>42074</v>
      </c>
      <c r="B674" s="56">
        <f t="shared" si="61"/>
        <v>672</v>
      </c>
      <c r="C674" s="4"/>
      <c r="D674" s="6"/>
      <c r="E674" s="3">
        <f>SUMIFS(E$32:E675,$A$32:$A675,$B674,C$32:C675,"&lt;&gt;"&amp;"ремонт")-SUMIFS(D$32:D675,$A$32:$A675,$B674,C$32:C675,"&lt;&gt;"&amp;"ремонт")</f>
        <v>0</v>
      </c>
      <c r="F674" s="4"/>
      <c r="G674" s="6"/>
      <c r="H674" s="3">
        <f>SUMIFS(H$32:H675,$A$32:$A675,$B674,F$32:F675,"&lt;&gt;"&amp;"ремонт")-SUMIFS(G$32:G675,$A$32:$A675,$B674,F$32:F675,"&lt;&gt;"&amp;"ремонт")</f>
        <v>0</v>
      </c>
      <c r="I674" s="4"/>
      <c r="J674" s="6"/>
      <c r="K674" s="3">
        <f>SUMIFS(K$32:K675,$A$32:$A675,$B674,I$32:I675,"&lt;&gt;"&amp;"ремонт")-SUMIFS(J$32:J675,$A$32:$A675,$B674,I$32:I675,"&lt;&gt;"&amp;"ремонт")</f>
        <v>0</v>
      </c>
      <c r="L674" s="4"/>
      <c r="M674" s="6"/>
      <c r="N674" s="3">
        <f>SUMIFS(N$32:N675,$A$32:$A675,$B674,L$32:L675,"&lt;&gt;"&amp;"ремонт")-SUMIFS(M$32:M675,$A$32:$A675,$B674,L$32:L675,"&lt;&gt;"&amp;"ремонт")</f>
        <v>0</v>
      </c>
      <c r="O674" s="4"/>
      <c r="P674" s="6"/>
      <c r="Q674" s="3">
        <f>SUMIFS(Q$32:Q675,$A$32:$A675,$B674,O$32:O675,"&lt;&gt;"&amp;"ремонт")-SUMIFS(P$32:P675,$A$32:$A675,$B674,O$32:O675,"&lt;&gt;"&amp;"ремонт")</f>
        <v>0</v>
      </c>
      <c r="R674" s="52" t="str">
        <f t="shared" si="62"/>
        <v/>
      </c>
      <c r="S674" s="53" t="str">
        <f t="shared" si="63"/>
        <v/>
      </c>
      <c r="T674" s="54" t="str">
        <f t="shared" si="64"/>
        <v/>
      </c>
      <c r="U674" s="54" t="str">
        <f t="shared" si="65"/>
        <v/>
      </c>
      <c r="V674" s="54" t="str">
        <f t="shared" si="66"/>
        <v/>
      </c>
    </row>
    <row r="675" spans="1:22" x14ac:dyDescent="0.25">
      <c r="A675" s="50">
        <f>MAX(B$2:B675)</f>
        <v>42074</v>
      </c>
      <c r="B675" s="56">
        <f t="shared" si="61"/>
        <v>673</v>
      </c>
      <c r="C675" s="4"/>
      <c r="D675" s="6"/>
      <c r="E675" s="3">
        <f>SUMIFS(E$32:E676,$A$32:$A676,$B675,C$32:C676,"&lt;&gt;"&amp;"ремонт")-SUMIFS(D$32:D676,$A$32:$A676,$B675,C$32:C676,"&lt;&gt;"&amp;"ремонт")</f>
        <v>0</v>
      </c>
      <c r="F675" s="4"/>
      <c r="G675" s="6"/>
      <c r="H675" s="3">
        <f>SUMIFS(H$32:H676,$A$32:$A676,$B675,F$32:F676,"&lt;&gt;"&amp;"ремонт")-SUMIFS(G$32:G676,$A$32:$A676,$B675,F$32:F676,"&lt;&gt;"&amp;"ремонт")</f>
        <v>0</v>
      </c>
      <c r="I675" s="4"/>
      <c r="J675" s="6"/>
      <c r="K675" s="3">
        <f>SUMIFS(K$32:K676,$A$32:$A676,$B675,I$32:I676,"&lt;&gt;"&amp;"ремонт")-SUMIFS(J$32:J676,$A$32:$A676,$B675,I$32:I676,"&lt;&gt;"&amp;"ремонт")</f>
        <v>0</v>
      </c>
      <c r="L675" s="4"/>
      <c r="M675" s="6"/>
      <c r="N675" s="3">
        <f>SUMIFS(N$32:N676,$A$32:$A676,$B675,L$32:L676,"&lt;&gt;"&amp;"ремонт")-SUMIFS(M$32:M676,$A$32:$A676,$B675,L$32:L676,"&lt;&gt;"&amp;"ремонт")</f>
        <v>0</v>
      </c>
      <c r="O675" s="4"/>
      <c r="P675" s="6"/>
      <c r="Q675" s="3">
        <f>SUMIFS(Q$32:Q676,$A$32:$A676,$B675,O$32:O676,"&lt;&gt;"&amp;"ремонт")-SUMIFS(P$32:P676,$A$32:$A676,$B675,O$32:O676,"&lt;&gt;"&amp;"ремонт")</f>
        <v>0</v>
      </c>
      <c r="R675" s="52" t="str">
        <f t="shared" si="62"/>
        <v/>
      </c>
      <c r="S675" s="53" t="str">
        <f t="shared" si="63"/>
        <v/>
      </c>
      <c r="T675" s="54" t="str">
        <f t="shared" si="64"/>
        <v/>
      </c>
      <c r="U675" s="54" t="str">
        <f t="shared" si="65"/>
        <v/>
      </c>
      <c r="V675" s="54" t="str">
        <f t="shared" si="66"/>
        <v/>
      </c>
    </row>
    <row r="676" spans="1:22" x14ac:dyDescent="0.25">
      <c r="A676" s="50">
        <f>MAX(B$2:B676)</f>
        <v>42074</v>
      </c>
      <c r="B676" s="56">
        <f t="shared" si="61"/>
        <v>674</v>
      </c>
      <c r="C676" s="4"/>
      <c r="D676" s="6"/>
      <c r="E676" s="3">
        <f>SUMIFS(E$32:E677,$A$32:$A677,$B676,C$32:C677,"&lt;&gt;"&amp;"ремонт")-SUMIFS(D$32:D677,$A$32:$A677,$B676,C$32:C677,"&lt;&gt;"&amp;"ремонт")</f>
        <v>0</v>
      </c>
      <c r="F676" s="4"/>
      <c r="G676" s="6"/>
      <c r="H676" s="3">
        <f>SUMIFS(H$32:H677,$A$32:$A677,$B676,F$32:F677,"&lt;&gt;"&amp;"ремонт")-SUMIFS(G$32:G677,$A$32:$A677,$B676,F$32:F677,"&lt;&gt;"&amp;"ремонт")</f>
        <v>0</v>
      </c>
      <c r="I676" s="4"/>
      <c r="J676" s="6"/>
      <c r="K676" s="3">
        <f>SUMIFS(K$32:K677,$A$32:$A677,$B676,I$32:I677,"&lt;&gt;"&amp;"ремонт")-SUMIFS(J$32:J677,$A$32:$A677,$B676,I$32:I677,"&lt;&gt;"&amp;"ремонт")</f>
        <v>0</v>
      </c>
      <c r="L676" s="4"/>
      <c r="M676" s="6"/>
      <c r="N676" s="3">
        <f>SUMIFS(N$32:N677,$A$32:$A677,$B676,L$32:L677,"&lt;&gt;"&amp;"ремонт")-SUMIFS(M$32:M677,$A$32:$A677,$B676,L$32:L677,"&lt;&gt;"&amp;"ремонт")</f>
        <v>0</v>
      </c>
      <c r="O676" s="4"/>
      <c r="P676" s="6"/>
      <c r="Q676" s="3">
        <f>SUMIFS(Q$32:Q677,$A$32:$A677,$B676,O$32:O677,"&lt;&gt;"&amp;"ремонт")-SUMIFS(P$32:P677,$A$32:$A677,$B676,O$32:O677,"&lt;&gt;"&amp;"ремонт")</f>
        <v>0</v>
      </c>
      <c r="R676" s="52" t="str">
        <f t="shared" si="62"/>
        <v/>
      </c>
      <c r="S676" s="53" t="str">
        <f t="shared" si="63"/>
        <v/>
      </c>
      <c r="T676" s="54" t="str">
        <f t="shared" si="64"/>
        <v/>
      </c>
      <c r="U676" s="54" t="str">
        <f t="shared" si="65"/>
        <v/>
      </c>
      <c r="V676" s="54" t="str">
        <f t="shared" si="66"/>
        <v/>
      </c>
    </row>
    <row r="677" spans="1:22" x14ac:dyDescent="0.25">
      <c r="A677" s="50">
        <f>MAX(B$2:B677)</f>
        <v>42074</v>
      </c>
      <c r="B677" s="56">
        <f t="shared" si="61"/>
        <v>675</v>
      </c>
      <c r="C677" s="4"/>
      <c r="D677" s="6"/>
      <c r="E677" s="3">
        <f>SUMIFS(E$32:E678,$A$32:$A678,$B677,C$32:C678,"&lt;&gt;"&amp;"ремонт")-SUMIFS(D$32:D678,$A$32:$A678,$B677,C$32:C678,"&lt;&gt;"&amp;"ремонт")</f>
        <v>0</v>
      </c>
      <c r="F677" s="4"/>
      <c r="G677" s="6"/>
      <c r="H677" s="3">
        <f>SUMIFS(H$32:H678,$A$32:$A678,$B677,F$32:F678,"&lt;&gt;"&amp;"ремонт")-SUMIFS(G$32:G678,$A$32:$A678,$B677,F$32:F678,"&lt;&gt;"&amp;"ремонт")</f>
        <v>0</v>
      </c>
      <c r="I677" s="4"/>
      <c r="J677" s="6"/>
      <c r="K677" s="3">
        <f>SUMIFS(K$32:K678,$A$32:$A678,$B677,I$32:I678,"&lt;&gt;"&amp;"ремонт")-SUMIFS(J$32:J678,$A$32:$A678,$B677,I$32:I678,"&lt;&gt;"&amp;"ремонт")</f>
        <v>0</v>
      </c>
      <c r="L677" s="4"/>
      <c r="M677" s="6"/>
      <c r="N677" s="3">
        <f>SUMIFS(N$32:N678,$A$32:$A678,$B677,L$32:L678,"&lt;&gt;"&amp;"ремонт")-SUMIFS(M$32:M678,$A$32:$A678,$B677,L$32:L678,"&lt;&gt;"&amp;"ремонт")</f>
        <v>0</v>
      </c>
      <c r="O677" s="4"/>
      <c r="P677" s="6"/>
      <c r="Q677" s="3">
        <f>SUMIFS(Q$32:Q678,$A$32:$A678,$B677,O$32:O678,"&lt;&gt;"&amp;"ремонт")-SUMIFS(P$32:P678,$A$32:$A678,$B677,O$32:O678,"&lt;&gt;"&amp;"ремонт")</f>
        <v>0</v>
      </c>
      <c r="R677" s="52" t="str">
        <f t="shared" si="62"/>
        <v/>
      </c>
      <c r="S677" s="53" t="str">
        <f t="shared" si="63"/>
        <v/>
      </c>
      <c r="T677" s="54" t="str">
        <f t="shared" si="64"/>
        <v/>
      </c>
      <c r="U677" s="54" t="str">
        <f t="shared" si="65"/>
        <v/>
      </c>
      <c r="V677" s="54" t="str">
        <f t="shared" si="66"/>
        <v/>
      </c>
    </row>
    <row r="678" spans="1:22" x14ac:dyDescent="0.25">
      <c r="A678" s="50">
        <f>MAX(B$2:B678)</f>
        <v>42074</v>
      </c>
      <c r="B678" s="56">
        <f t="shared" si="61"/>
        <v>676</v>
      </c>
      <c r="C678" s="4"/>
      <c r="D678" s="6"/>
      <c r="E678" s="3">
        <f>SUMIFS(E$32:E679,$A$32:$A679,$B678,C$32:C679,"&lt;&gt;"&amp;"ремонт")-SUMIFS(D$32:D679,$A$32:$A679,$B678,C$32:C679,"&lt;&gt;"&amp;"ремонт")</f>
        <v>0</v>
      </c>
      <c r="F678" s="4"/>
      <c r="G678" s="6"/>
      <c r="H678" s="3">
        <f>SUMIFS(H$32:H679,$A$32:$A679,$B678,F$32:F679,"&lt;&gt;"&amp;"ремонт")-SUMIFS(G$32:G679,$A$32:$A679,$B678,F$32:F679,"&lt;&gt;"&amp;"ремонт")</f>
        <v>0</v>
      </c>
      <c r="I678" s="4"/>
      <c r="J678" s="6"/>
      <c r="K678" s="3">
        <f>SUMIFS(K$32:K679,$A$32:$A679,$B678,I$32:I679,"&lt;&gt;"&amp;"ремонт")-SUMIFS(J$32:J679,$A$32:$A679,$B678,I$32:I679,"&lt;&gt;"&amp;"ремонт")</f>
        <v>0</v>
      </c>
      <c r="L678" s="4"/>
      <c r="M678" s="6"/>
      <c r="N678" s="3">
        <f>SUMIFS(N$32:N679,$A$32:$A679,$B678,L$32:L679,"&lt;&gt;"&amp;"ремонт")-SUMIFS(M$32:M679,$A$32:$A679,$B678,L$32:L679,"&lt;&gt;"&amp;"ремонт")</f>
        <v>0</v>
      </c>
      <c r="O678" s="4"/>
      <c r="P678" s="6"/>
      <c r="Q678" s="3">
        <f>SUMIFS(Q$32:Q679,$A$32:$A679,$B678,O$32:O679,"&lt;&gt;"&amp;"ремонт")-SUMIFS(P$32:P679,$A$32:$A679,$B678,O$32:O679,"&lt;&gt;"&amp;"ремонт")</f>
        <v>0</v>
      </c>
      <c r="R678" s="52" t="str">
        <f t="shared" si="62"/>
        <v/>
      </c>
      <c r="S678" s="53" t="str">
        <f t="shared" si="63"/>
        <v/>
      </c>
      <c r="T678" s="54" t="str">
        <f t="shared" si="64"/>
        <v/>
      </c>
      <c r="U678" s="54" t="str">
        <f t="shared" si="65"/>
        <v/>
      </c>
      <c r="V678" s="54" t="str">
        <f t="shared" si="66"/>
        <v/>
      </c>
    </row>
    <row r="679" spans="1:22" x14ac:dyDescent="0.25">
      <c r="A679" s="50">
        <f>MAX(B$2:B679)</f>
        <v>42074</v>
      </c>
      <c r="B679" s="56">
        <f t="shared" si="61"/>
        <v>677</v>
      </c>
      <c r="C679" s="4"/>
      <c r="D679" s="6"/>
      <c r="E679" s="3">
        <f>SUMIFS(E$32:E680,$A$32:$A680,$B679,C$32:C680,"&lt;&gt;"&amp;"ремонт")-SUMIFS(D$32:D680,$A$32:$A680,$B679,C$32:C680,"&lt;&gt;"&amp;"ремонт")</f>
        <v>0</v>
      </c>
      <c r="F679" s="4"/>
      <c r="G679" s="6"/>
      <c r="H679" s="3">
        <f>SUMIFS(H$32:H680,$A$32:$A680,$B679,F$32:F680,"&lt;&gt;"&amp;"ремонт")-SUMIFS(G$32:G680,$A$32:$A680,$B679,F$32:F680,"&lt;&gt;"&amp;"ремонт")</f>
        <v>0</v>
      </c>
      <c r="I679" s="4"/>
      <c r="J679" s="6"/>
      <c r="K679" s="3">
        <f>SUMIFS(K$32:K680,$A$32:$A680,$B679,I$32:I680,"&lt;&gt;"&amp;"ремонт")-SUMIFS(J$32:J680,$A$32:$A680,$B679,I$32:I680,"&lt;&gt;"&amp;"ремонт")</f>
        <v>0</v>
      </c>
      <c r="L679" s="4"/>
      <c r="M679" s="6"/>
      <c r="N679" s="3">
        <f>SUMIFS(N$32:N680,$A$32:$A680,$B679,L$32:L680,"&lt;&gt;"&amp;"ремонт")-SUMIFS(M$32:M680,$A$32:$A680,$B679,L$32:L680,"&lt;&gt;"&amp;"ремонт")</f>
        <v>0</v>
      </c>
      <c r="O679" s="4"/>
      <c r="P679" s="6"/>
      <c r="Q679" s="3">
        <f>SUMIFS(Q$32:Q680,$A$32:$A680,$B679,O$32:O680,"&lt;&gt;"&amp;"ремонт")-SUMIFS(P$32:P680,$A$32:$A680,$B679,O$32:O680,"&lt;&gt;"&amp;"ремонт")</f>
        <v>0</v>
      </c>
      <c r="R679" s="52" t="str">
        <f t="shared" si="62"/>
        <v/>
      </c>
      <c r="S679" s="53" t="str">
        <f t="shared" si="63"/>
        <v/>
      </c>
      <c r="T679" s="54" t="str">
        <f t="shared" si="64"/>
        <v/>
      </c>
      <c r="U679" s="54" t="str">
        <f t="shared" si="65"/>
        <v/>
      </c>
      <c r="V679" s="54" t="str">
        <f t="shared" si="66"/>
        <v/>
      </c>
    </row>
    <row r="680" spans="1:22" x14ac:dyDescent="0.25">
      <c r="A680" s="50">
        <f>MAX(B$2:B680)</f>
        <v>42074</v>
      </c>
      <c r="B680" s="56">
        <f t="shared" si="61"/>
        <v>678</v>
      </c>
      <c r="C680" s="4"/>
      <c r="D680" s="6"/>
      <c r="E680" s="3">
        <f>SUMIFS(E$32:E681,$A$32:$A681,$B680,C$32:C681,"&lt;&gt;"&amp;"ремонт")-SUMIFS(D$32:D681,$A$32:$A681,$B680,C$32:C681,"&lt;&gt;"&amp;"ремонт")</f>
        <v>0</v>
      </c>
      <c r="F680" s="4"/>
      <c r="G680" s="6"/>
      <c r="H680" s="3">
        <f>SUMIFS(H$32:H681,$A$32:$A681,$B680,F$32:F681,"&lt;&gt;"&amp;"ремонт")-SUMIFS(G$32:G681,$A$32:$A681,$B680,F$32:F681,"&lt;&gt;"&amp;"ремонт")</f>
        <v>0</v>
      </c>
      <c r="I680" s="4"/>
      <c r="J680" s="6"/>
      <c r="K680" s="3">
        <f>SUMIFS(K$32:K681,$A$32:$A681,$B680,I$32:I681,"&lt;&gt;"&amp;"ремонт")-SUMIFS(J$32:J681,$A$32:$A681,$B680,I$32:I681,"&lt;&gt;"&amp;"ремонт")</f>
        <v>0</v>
      </c>
      <c r="L680" s="4"/>
      <c r="M680" s="6"/>
      <c r="N680" s="3">
        <f>SUMIFS(N$32:N681,$A$32:$A681,$B680,L$32:L681,"&lt;&gt;"&amp;"ремонт")-SUMIFS(M$32:M681,$A$32:$A681,$B680,L$32:L681,"&lt;&gt;"&amp;"ремонт")</f>
        <v>0</v>
      </c>
      <c r="O680" s="4"/>
      <c r="P680" s="6"/>
      <c r="Q680" s="3">
        <f>SUMIFS(Q$32:Q681,$A$32:$A681,$B680,O$32:O681,"&lt;&gt;"&amp;"ремонт")-SUMIFS(P$32:P681,$A$32:$A681,$B680,O$32:O681,"&lt;&gt;"&amp;"ремонт")</f>
        <v>0</v>
      </c>
      <c r="R680" s="52" t="str">
        <f t="shared" si="62"/>
        <v/>
      </c>
      <c r="S680" s="53" t="str">
        <f t="shared" si="63"/>
        <v/>
      </c>
      <c r="T680" s="54" t="str">
        <f t="shared" si="64"/>
        <v/>
      </c>
      <c r="U680" s="54" t="str">
        <f t="shared" si="65"/>
        <v/>
      </c>
      <c r="V680" s="54" t="str">
        <f t="shared" si="66"/>
        <v/>
      </c>
    </row>
    <row r="681" spans="1:22" x14ac:dyDescent="0.25">
      <c r="A681" s="50">
        <f>MAX(B$2:B681)</f>
        <v>42074</v>
      </c>
      <c r="B681" s="56">
        <f t="shared" si="61"/>
        <v>679</v>
      </c>
      <c r="C681" s="4"/>
      <c r="D681" s="6"/>
      <c r="E681" s="3">
        <f>SUMIFS(E$32:E682,$A$32:$A682,$B681,C$32:C682,"&lt;&gt;"&amp;"ремонт")-SUMIFS(D$32:D682,$A$32:$A682,$B681,C$32:C682,"&lt;&gt;"&amp;"ремонт")</f>
        <v>0</v>
      </c>
      <c r="F681" s="4"/>
      <c r="G681" s="6"/>
      <c r="H681" s="3">
        <f>SUMIFS(H$32:H682,$A$32:$A682,$B681,F$32:F682,"&lt;&gt;"&amp;"ремонт")-SUMIFS(G$32:G682,$A$32:$A682,$B681,F$32:F682,"&lt;&gt;"&amp;"ремонт")</f>
        <v>0</v>
      </c>
      <c r="I681" s="4"/>
      <c r="J681" s="6"/>
      <c r="K681" s="3">
        <f>SUMIFS(K$32:K682,$A$32:$A682,$B681,I$32:I682,"&lt;&gt;"&amp;"ремонт")-SUMIFS(J$32:J682,$A$32:$A682,$B681,I$32:I682,"&lt;&gt;"&amp;"ремонт")</f>
        <v>0</v>
      </c>
      <c r="L681" s="4"/>
      <c r="M681" s="6"/>
      <c r="N681" s="3">
        <f>SUMIFS(N$32:N682,$A$32:$A682,$B681,L$32:L682,"&lt;&gt;"&amp;"ремонт")-SUMIFS(M$32:M682,$A$32:$A682,$B681,L$32:L682,"&lt;&gt;"&amp;"ремонт")</f>
        <v>0</v>
      </c>
      <c r="O681" s="4"/>
      <c r="P681" s="6"/>
      <c r="Q681" s="3">
        <f>SUMIFS(Q$32:Q682,$A$32:$A682,$B681,O$32:O682,"&lt;&gt;"&amp;"ремонт")-SUMIFS(P$32:P682,$A$32:$A682,$B681,O$32:O682,"&lt;&gt;"&amp;"ремонт")</f>
        <v>0</v>
      </c>
      <c r="R681" s="52" t="str">
        <f t="shared" si="62"/>
        <v/>
      </c>
      <c r="S681" s="53" t="str">
        <f t="shared" si="63"/>
        <v/>
      </c>
      <c r="T681" s="54" t="str">
        <f t="shared" si="64"/>
        <v/>
      </c>
      <c r="U681" s="54" t="str">
        <f t="shared" si="65"/>
        <v/>
      </c>
      <c r="V681" s="54" t="str">
        <f t="shared" si="66"/>
        <v/>
      </c>
    </row>
    <row r="682" spans="1:22" x14ac:dyDescent="0.25">
      <c r="A682" s="50">
        <f>MAX(B$2:B682)</f>
        <v>42074</v>
      </c>
      <c r="B682" s="56">
        <f t="shared" si="61"/>
        <v>680</v>
      </c>
      <c r="C682" s="4"/>
      <c r="D682" s="6"/>
      <c r="E682" s="3">
        <f>SUMIFS(E$32:E683,$A$32:$A683,$B682,C$32:C683,"&lt;&gt;"&amp;"ремонт")-SUMIFS(D$32:D683,$A$32:$A683,$B682,C$32:C683,"&lt;&gt;"&amp;"ремонт")</f>
        <v>0</v>
      </c>
      <c r="F682" s="4"/>
      <c r="G682" s="6"/>
      <c r="H682" s="3">
        <f>SUMIFS(H$32:H683,$A$32:$A683,$B682,F$32:F683,"&lt;&gt;"&amp;"ремонт")-SUMIFS(G$32:G683,$A$32:$A683,$B682,F$32:F683,"&lt;&gt;"&amp;"ремонт")</f>
        <v>0</v>
      </c>
      <c r="I682" s="4"/>
      <c r="J682" s="6"/>
      <c r="K682" s="3">
        <f>SUMIFS(K$32:K683,$A$32:$A683,$B682,I$32:I683,"&lt;&gt;"&amp;"ремонт")-SUMIFS(J$32:J683,$A$32:$A683,$B682,I$32:I683,"&lt;&gt;"&amp;"ремонт")</f>
        <v>0</v>
      </c>
      <c r="L682" s="4"/>
      <c r="M682" s="6"/>
      <c r="N682" s="3">
        <f>SUMIFS(N$32:N683,$A$32:$A683,$B682,L$32:L683,"&lt;&gt;"&amp;"ремонт")-SUMIFS(M$32:M683,$A$32:$A683,$B682,L$32:L683,"&lt;&gt;"&amp;"ремонт")</f>
        <v>0</v>
      </c>
      <c r="O682" s="4"/>
      <c r="P682" s="6"/>
      <c r="Q682" s="3">
        <f>SUMIFS(Q$32:Q683,$A$32:$A683,$B682,O$32:O683,"&lt;&gt;"&amp;"ремонт")-SUMIFS(P$32:P683,$A$32:$A683,$B682,O$32:O683,"&lt;&gt;"&amp;"ремонт")</f>
        <v>0</v>
      </c>
      <c r="R682" s="52" t="str">
        <f t="shared" si="62"/>
        <v/>
      </c>
      <c r="S682" s="53" t="str">
        <f t="shared" si="63"/>
        <v/>
      </c>
      <c r="T682" s="54" t="str">
        <f t="shared" si="64"/>
        <v/>
      </c>
      <c r="U682" s="54" t="str">
        <f t="shared" si="65"/>
        <v/>
      </c>
      <c r="V682" s="54" t="str">
        <f t="shared" si="66"/>
        <v/>
      </c>
    </row>
    <row r="683" spans="1:22" x14ac:dyDescent="0.25">
      <c r="A683" s="50">
        <f>MAX(B$2:B683)</f>
        <v>42074</v>
      </c>
      <c r="B683" s="56">
        <f t="shared" si="61"/>
        <v>681</v>
      </c>
      <c r="C683" s="4"/>
      <c r="D683" s="6"/>
      <c r="E683" s="3">
        <f>SUMIFS(E$32:E684,$A$32:$A684,$B683,C$32:C684,"&lt;&gt;"&amp;"ремонт")-SUMIFS(D$32:D684,$A$32:$A684,$B683,C$32:C684,"&lt;&gt;"&amp;"ремонт")</f>
        <v>0</v>
      </c>
      <c r="F683" s="4"/>
      <c r="G683" s="6"/>
      <c r="H683" s="3">
        <f>SUMIFS(H$32:H684,$A$32:$A684,$B683,F$32:F684,"&lt;&gt;"&amp;"ремонт")-SUMIFS(G$32:G684,$A$32:$A684,$B683,F$32:F684,"&lt;&gt;"&amp;"ремонт")</f>
        <v>0</v>
      </c>
      <c r="I683" s="4"/>
      <c r="J683" s="6"/>
      <c r="K683" s="3">
        <f>SUMIFS(K$32:K684,$A$32:$A684,$B683,I$32:I684,"&lt;&gt;"&amp;"ремонт")-SUMIFS(J$32:J684,$A$32:$A684,$B683,I$32:I684,"&lt;&gt;"&amp;"ремонт")</f>
        <v>0</v>
      </c>
      <c r="L683" s="4"/>
      <c r="M683" s="6"/>
      <c r="N683" s="3">
        <f>SUMIFS(N$32:N684,$A$32:$A684,$B683,L$32:L684,"&lt;&gt;"&amp;"ремонт")-SUMIFS(M$32:M684,$A$32:$A684,$B683,L$32:L684,"&lt;&gt;"&amp;"ремонт")</f>
        <v>0</v>
      </c>
      <c r="O683" s="4"/>
      <c r="P683" s="6"/>
      <c r="Q683" s="3">
        <f>SUMIFS(Q$32:Q684,$A$32:$A684,$B683,O$32:O684,"&lt;&gt;"&amp;"ремонт")-SUMIFS(P$32:P684,$A$32:$A684,$B683,O$32:O684,"&lt;&gt;"&amp;"ремонт")</f>
        <v>0</v>
      </c>
      <c r="R683" s="52" t="str">
        <f t="shared" si="62"/>
        <v/>
      </c>
      <c r="S683" s="53" t="str">
        <f t="shared" si="63"/>
        <v/>
      </c>
      <c r="T683" s="54" t="str">
        <f t="shared" si="64"/>
        <v/>
      </c>
      <c r="U683" s="54" t="str">
        <f t="shared" si="65"/>
        <v/>
      </c>
      <c r="V683" s="54" t="str">
        <f t="shared" si="66"/>
        <v/>
      </c>
    </row>
    <row r="684" spans="1:22" x14ac:dyDescent="0.25">
      <c r="A684" s="50">
        <f>MAX(B$2:B684)</f>
        <v>42074</v>
      </c>
      <c r="B684" s="56">
        <f t="shared" si="61"/>
        <v>682</v>
      </c>
      <c r="C684" s="4"/>
      <c r="D684" s="6"/>
      <c r="E684" s="3">
        <f>SUMIFS(E$32:E685,$A$32:$A685,$B684,C$32:C685,"&lt;&gt;"&amp;"ремонт")-SUMIFS(D$32:D685,$A$32:$A685,$B684,C$32:C685,"&lt;&gt;"&amp;"ремонт")</f>
        <v>0</v>
      </c>
      <c r="F684" s="4"/>
      <c r="G684" s="6"/>
      <c r="H684" s="3">
        <f>SUMIFS(H$32:H685,$A$32:$A685,$B684,F$32:F685,"&lt;&gt;"&amp;"ремонт")-SUMIFS(G$32:G685,$A$32:$A685,$B684,F$32:F685,"&lt;&gt;"&amp;"ремонт")</f>
        <v>0</v>
      </c>
      <c r="I684" s="4"/>
      <c r="J684" s="6"/>
      <c r="K684" s="3">
        <f>SUMIFS(K$32:K685,$A$32:$A685,$B684,I$32:I685,"&lt;&gt;"&amp;"ремонт")-SUMIFS(J$32:J685,$A$32:$A685,$B684,I$32:I685,"&lt;&gt;"&amp;"ремонт")</f>
        <v>0</v>
      </c>
      <c r="L684" s="4"/>
      <c r="M684" s="6"/>
      <c r="N684" s="3">
        <f>SUMIFS(N$32:N685,$A$32:$A685,$B684,L$32:L685,"&lt;&gt;"&amp;"ремонт")-SUMIFS(M$32:M685,$A$32:$A685,$B684,L$32:L685,"&lt;&gt;"&amp;"ремонт")</f>
        <v>0</v>
      </c>
      <c r="O684" s="4"/>
      <c r="P684" s="6"/>
      <c r="Q684" s="3">
        <f>SUMIFS(Q$32:Q685,$A$32:$A685,$B684,O$32:O685,"&lt;&gt;"&amp;"ремонт")-SUMIFS(P$32:P685,$A$32:$A685,$B684,O$32:O685,"&lt;&gt;"&amp;"ремонт")</f>
        <v>0</v>
      </c>
      <c r="R684" s="52" t="str">
        <f t="shared" si="62"/>
        <v/>
      </c>
      <c r="S684" s="53" t="str">
        <f t="shared" si="63"/>
        <v/>
      </c>
      <c r="T684" s="54" t="str">
        <f t="shared" si="64"/>
        <v/>
      </c>
      <c r="U684" s="54" t="str">
        <f t="shared" si="65"/>
        <v/>
      </c>
      <c r="V684" s="54" t="str">
        <f t="shared" si="66"/>
        <v/>
      </c>
    </row>
    <row r="685" spans="1:22" x14ac:dyDescent="0.25">
      <c r="A685" s="50">
        <f>MAX(B$2:B685)</f>
        <v>42074</v>
      </c>
      <c r="B685" s="56">
        <f t="shared" si="61"/>
        <v>683</v>
      </c>
      <c r="C685" s="4"/>
      <c r="D685" s="6"/>
      <c r="E685" s="3">
        <f>SUMIFS(E$32:E686,$A$32:$A686,$B685,C$32:C686,"&lt;&gt;"&amp;"ремонт")-SUMIFS(D$32:D686,$A$32:$A686,$B685,C$32:C686,"&lt;&gt;"&amp;"ремонт")</f>
        <v>0</v>
      </c>
      <c r="F685" s="4"/>
      <c r="G685" s="6"/>
      <c r="H685" s="3">
        <f>SUMIFS(H$32:H686,$A$32:$A686,$B685,F$32:F686,"&lt;&gt;"&amp;"ремонт")-SUMIFS(G$32:G686,$A$32:$A686,$B685,F$32:F686,"&lt;&gt;"&amp;"ремонт")</f>
        <v>0</v>
      </c>
      <c r="I685" s="4"/>
      <c r="J685" s="6"/>
      <c r="K685" s="3">
        <f>SUMIFS(K$32:K686,$A$32:$A686,$B685,I$32:I686,"&lt;&gt;"&amp;"ремонт")-SUMIFS(J$32:J686,$A$32:$A686,$B685,I$32:I686,"&lt;&gt;"&amp;"ремонт")</f>
        <v>0</v>
      </c>
      <c r="L685" s="4"/>
      <c r="M685" s="6"/>
      <c r="N685" s="3">
        <f>SUMIFS(N$32:N686,$A$32:$A686,$B685,L$32:L686,"&lt;&gt;"&amp;"ремонт")-SUMIFS(M$32:M686,$A$32:$A686,$B685,L$32:L686,"&lt;&gt;"&amp;"ремонт")</f>
        <v>0</v>
      </c>
      <c r="O685" s="4"/>
      <c r="P685" s="6"/>
      <c r="Q685" s="3">
        <f>SUMIFS(Q$32:Q686,$A$32:$A686,$B685,O$32:O686,"&lt;&gt;"&amp;"ремонт")-SUMIFS(P$32:P686,$A$32:$A686,$B685,O$32:O686,"&lt;&gt;"&amp;"ремонт")</f>
        <v>0</v>
      </c>
      <c r="R685" s="52" t="str">
        <f t="shared" si="62"/>
        <v/>
      </c>
      <c r="S685" s="53" t="str">
        <f t="shared" si="63"/>
        <v/>
      </c>
      <c r="T685" s="54" t="str">
        <f t="shared" si="64"/>
        <v/>
      </c>
      <c r="U685" s="54" t="str">
        <f t="shared" si="65"/>
        <v/>
      </c>
      <c r="V685" s="54" t="str">
        <f t="shared" si="66"/>
        <v/>
      </c>
    </row>
    <row r="686" spans="1:22" x14ac:dyDescent="0.25">
      <c r="A686" s="50">
        <f>MAX(B$2:B686)</f>
        <v>42074</v>
      </c>
      <c r="B686" s="56">
        <f t="shared" si="61"/>
        <v>684</v>
      </c>
      <c r="C686" s="4"/>
      <c r="D686" s="6"/>
      <c r="E686" s="3">
        <f>SUMIFS(E$32:E687,$A$32:$A687,$B686,C$32:C687,"&lt;&gt;"&amp;"ремонт")-SUMIFS(D$32:D687,$A$32:$A687,$B686,C$32:C687,"&lt;&gt;"&amp;"ремонт")</f>
        <v>0</v>
      </c>
      <c r="F686" s="4"/>
      <c r="G686" s="6"/>
      <c r="H686" s="3">
        <f>SUMIFS(H$32:H687,$A$32:$A687,$B686,F$32:F687,"&lt;&gt;"&amp;"ремонт")-SUMIFS(G$32:G687,$A$32:$A687,$B686,F$32:F687,"&lt;&gt;"&amp;"ремонт")</f>
        <v>0</v>
      </c>
      <c r="I686" s="4"/>
      <c r="J686" s="6"/>
      <c r="K686" s="3">
        <f>SUMIFS(K$32:K687,$A$32:$A687,$B686,I$32:I687,"&lt;&gt;"&amp;"ремонт")-SUMIFS(J$32:J687,$A$32:$A687,$B686,I$32:I687,"&lt;&gt;"&amp;"ремонт")</f>
        <v>0</v>
      </c>
      <c r="L686" s="4"/>
      <c r="M686" s="6"/>
      <c r="N686" s="3">
        <f>SUMIFS(N$32:N687,$A$32:$A687,$B686,L$32:L687,"&lt;&gt;"&amp;"ремонт")-SUMIFS(M$32:M687,$A$32:$A687,$B686,L$32:L687,"&lt;&gt;"&amp;"ремонт")</f>
        <v>0</v>
      </c>
      <c r="O686" s="4"/>
      <c r="P686" s="6"/>
      <c r="Q686" s="3">
        <f>SUMIFS(Q$32:Q687,$A$32:$A687,$B686,O$32:O687,"&lt;&gt;"&amp;"ремонт")-SUMIFS(P$32:P687,$A$32:$A687,$B686,O$32:O687,"&lt;&gt;"&amp;"ремонт")</f>
        <v>0</v>
      </c>
      <c r="R686" s="52" t="str">
        <f t="shared" si="62"/>
        <v/>
      </c>
      <c r="S686" s="53" t="str">
        <f t="shared" si="63"/>
        <v/>
      </c>
      <c r="T686" s="54" t="str">
        <f t="shared" si="64"/>
        <v/>
      </c>
      <c r="U686" s="54" t="str">
        <f t="shared" si="65"/>
        <v/>
      </c>
      <c r="V686" s="54" t="str">
        <f t="shared" si="66"/>
        <v/>
      </c>
    </row>
    <row r="687" spans="1:22" x14ac:dyDescent="0.25">
      <c r="A687" s="50">
        <f>MAX(B$2:B687)</f>
        <v>42074</v>
      </c>
      <c r="B687" s="56">
        <f t="shared" si="61"/>
        <v>685</v>
      </c>
      <c r="C687" s="4"/>
      <c r="D687" s="6"/>
      <c r="E687" s="3">
        <f>SUMIFS(E$32:E688,$A$32:$A688,$B687,C$32:C688,"&lt;&gt;"&amp;"ремонт")-SUMIFS(D$32:D688,$A$32:$A688,$B687,C$32:C688,"&lt;&gt;"&amp;"ремонт")</f>
        <v>0</v>
      </c>
      <c r="F687" s="4"/>
      <c r="G687" s="6"/>
      <c r="H687" s="3">
        <f>SUMIFS(H$32:H688,$A$32:$A688,$B687,F$32:F688,"&lt;&gt;"&amp;"ремонт")-SUMIFS(G$32:G688,$A$32:$A688,$B687,F$32:F688,"&lt;&gt;"&amp;"ремонт")</f>
        <v>0</v>
      </c>
      <c r="I687" s="4"/>
      <c r="J687" s="6"/>
      <c r="K687" s="3">
        <f>SUMIFS(K$32:K688,$A$32:$A688,$B687,I$32:I688,"&lt;&gt;"&amp;"ремонт")-SUMIFS(J$32:J688,$A$32:$A688,$B687,I$32:I688,"&lt;&gt;"&amp;"ремонт")</f>
        <v>0</v>
      </c>
      <c r="L687" s="4"/>
      <c r="M687" s="6"/>
      <c r="N687" s="3">
        <f>SUMIFS(N$32:N688,$A$32:$A688,$B687,L$32:L688,"&lt;&gt;"&amp;"ремонт")-SUMIFS(M$32:M688,$A$32:$A688,$B687,L$32:L688,"&lt;&gt;"&amp;"ремонт")</f>
        <v>0</v>
      </c>
      <c r="O687" s="4"/>
      <c r="P687" s="6"/>
      <c r="Q687" s="3">
        <f>SUMIFS(Q$32:Q688,$A$32:$A688,$B687,O$32:O688,"&lt;&gt;"&amp;"ремонт")-SUMIFS(P$32:P688,$A$32:$A688,$B687,O$32:O688,"&lt;&gt;"&amp;"ремонт")</f>
        <v>0</v>
      </c>
      <c r="R687" s="52" t="str">
        <f t="shared" si="62"/>
        <v/>
      </c>
      <c r="S687" s="53" t="str">
        <f t="shared" si="63"/>
        <v/>
      </c>
      <c r="T687" s="54" t="str">
        <f t="shared" si="64"/>
        <v/>
      </c>
      <c r="U687" s="54" t="str">
        <f t="shared" si="65"/>
        <v/>
      </c>
      <c r="V687" s="54" t="str">
        <f t="shared" si="66"/>
        <v/>
      </c>
    </row>
    <row r="688" spans="1:22" x14ac:dyDescent="0.25">
      <c r="A688" s="50">
        <f>MAX(B$2:B688)</f>
        <v>42074</v>
      </c>
      <c r="B688" s="56">
        <f t="shared" si="61"/>
        <v>686</v>
      </c>
      <c r="C688" s="4"/>
      <c r="D688" s="6"/>
      <c r="E688" s="3">
        <f>SUMIFS(E$32:E689,$A$32:$A689,$B688,C$32:C689,"&lt;&gt;"&amp;"ремонт")-SUMIFS(D$32:D689,$A$32:$A689,$B688,C$32:C689,"&lt;&gt;"&amp;"ремонт")</f>
        <v>0</v>
      </c>
      <c r="F688" s="4"/>
      <c r="G688" s="6"/>
      <c r="H688" s="3">
        <f>SUMIFS(H$32:H689,$A$32:$A689,$B688,F$32:F689,"&lt;&gt;"&amp;"ремонт")-SUMIFS(G$32:G689,$A$32:$A689,$B688,F$32:F689,"&lt;&gt;"&amp;"ремонт")</f>
        <v>0</v>
      </c>
      <c r="I688" s="4"/>
      <c r="J688" s="6"/>
      <c r="K688" s="3">
        <f>SUMIFS(K$32:K689,$A$32:$A689,$B688,I$32:I689,"&lt;&gt;"&amp;"ремонт")-SUMIFS(J$32:J689,$A$32:$A689,$B688,I$32:I689,"&lt;&gt;"&amp;"ремонт")</f>
        <v>0</v>
      </c>
      <c r="L688" s="4"/>
      <c r="M688" s="6"/>
      <c r="N688" s="3">
        <f>SUMIFS(N$32:N689,$A$32:$A689,$B688,L$32:L689,"&lt;&gt;"&amp;"ремонт")-SUMIFS(M$32:M689,$A$32:$A689,$B688,L$32:L689,"&lt;&gt;"&amp;"ремонт")</f>
        <v>0</v>
      </c>
      <c r="O688" s="4"/>
      <c r="P688" s="6"/>
      <c r="Q688" s="3">
        <f>SUMIFS(Q$32:Q689,$A$32:$A689,$B688,O$32:O689,"&lt;&gt;"&amp;"ремонт")-SUMIFS(P$32:P689,$A$32:$A689,$B688,O$32:O689,"&lt;&gt;"&amp;"ремонт")</f>
        <v>0</v>
      </c>
      <c r="R688" s="52" t="str">
        <f t="shared" si="62"/>
        <v/>
      </c>
      <c r="S688" s="53" t="str">
        <f t="shared" si="63"/>
        <v/>
      </c>
      <c r="T688" s="54" t="str">
        <f t="shared" si="64"/>
        <v/>
      </c>
      <c r="U688" s="54" t="str">
        <f t="shared" si="65"/>
        <v/>
      </c>
      <c r="V688" s="54" t="str">
        <f t="shared" si="66"/>
        <v/>
      </c>
    </row>
    <row r="689" spans="1:22" x14ac:dyDescent="0.25">
      <c r="A689" s="50">
        <f>MAX(B$2:B689)</f>
        <v>42074</v>
      </c>
      <c r="B689" s="56">
        <f t="shared" si="61"/>
        <v>687</v>
      </c>
      <c r="C689" s="4"/>
      <c r="D689" s="6"/>
      <c r="E689" s="3">
        <f>SUMIFS(E$32:E690,$A$32:$A690,$B689,C$32:C690,"&lt;&gt;"&amp;"ремонт")-SUMIFS(D$32:D690,$A$32:$A690,$B689,C$32:C690,"&lt;&gt;"&amp;"ремонт")</f>
        <v>0</v>
      </c>
      <c r="F689" s="4"/>
      <c r="G689" s="6"/>
      <c r="H689" s="3">
        <f>SUMIFS(H$32:H690,$A$32:$A690,$B689,F$32:F690,"&lt;&gt;"&amp;"ремонт")-SUMIFS(G$32:G690,$A$32:$A690,$B689,F$32:F690,"&lt;&gt;"&amp;"ремонт")</f>
        <v>0</v>
      </c>
      <c r="I689" s="4"/>
      <c r="J689" s="6"/>
      <c r="K689" s="3">
        <f>SUMIFS(K$32:K690,$A$32:$A690,$B689,I$32:I690,"&lt;&gt;"&amp;"ремонт")-SUMIFS(J$32:J690,$A$32:$A690,$B689,I$32:I690,"&lt;&gt;"&amp;"ремонт")</f>
        <v>0</v>
      </c>
      <c r="L689" s="4"/>
      <c r="M689" s="6"/>
      <c r="N689" s="3">
        <f>SUMIFS(N$32:N690,$A$32:$A690,$B689,L$32:L690,"&lt;&gt;"&amp;"ремонт")-SUMIFS(M$32:M690,$A$32:$A690,$B689,L$32:L690,"&lt;&gt;"&amp;"ремонт")</f>
        <v>0</v>
      </c>
      <c r="O689" s="4"/>
      <c r="P689" s="6"/>
      <c r="Q689" s="3">
        <f>SUMIFS(Q$32:Q690,$A$32:$A690,$B689,O$32:O690,"&lt;&gt;"&amp;"ремонт")-SUMIFS(P$32:P690,$A$32:$A690,$B689,O$32:O690,"&lt;&gt;"&amp;"ремонт")</f>
        <v>0</v>
      </c>
      <c r="R689" s="52" t="str">
        <f t="shared" si="62"/>
        <v/>
      </c>
      <c r="S689" s="53" t="str">
        <f t="shared" si="63"/>
        <v/>
      </c>
      <c r="T689" s="54" t="str">
        <f t="shared" si="64"/>
        <v/>
      </c>
      <c r="U689" s="54" t="str">
        <f t="shared" si="65"/>
        <v/>
      </c>
      <c r="V689" s="54" t="str">
        <f t="shared" si="66"/>
        <v/>
      </c>
    </row>
    <row r="690" spans="1:22" x14ac:dyDescent="0.25">
      <c r="A690" s="50">
        <f>MAX(B$2:B690)</f>
        <v>42074</v>
      </c>
      <c r="B690" s="56">
        <f t="shared" si="61"/>
        <v>688</v>
      </c>
      <c r="C690" s="4"/>
      <c r="D690" s="6"/>
      <c r="E690" s="3">
        <f>SUMIFS(E$32:E691,$A$32:$A691,$B690,C$32:C691,"&lt;&gt;"&amp;"ремонт")-SUMIFS(D$32:D691,$A$32:$A691,$B690,C$32:C691,"&lt;&gt;"&amp;"ремонт")</f>
        <v>0</v>
      </c>
      <c r="F690" s="4"/>
      <c r="G690" s="6"/>
      <c r="H690" s="3">
        <f>SUMIFS(H$32:H691,$A$32:$A691,$B690,F$32:F691,"&lt;&gt;"&amp;"ремонт")-SUMIFS(G$32:G691,$A$32:$A691,$B690,F$32:F691,"&lt;&gt;"&amp;"ремонт")</f>
        <v>0</v>
      </c>
      <c r="I690" s="4"/>
      <c r="J690" s="6"/>
      <c r="K690" s="3">
        <f>SUMIFS(K$32:K691,$A$32:$A691,$B690,I$32:I691,"&lt;&gt;"&amp;"ремонт")-SUMIFS(J$32:J691,$A$32:$A691,$B690,I$32:I691,"&lt;&gt;"&amp;"ремонт")</f>
        <v>0</v>
      </c>
      <c r="L690" s="4"/>
      <c r="M690" s="6"/>
      <c r="N690" s="3">
        <f>SUMIFS(N$32:N691,$A$32:$A691,$B690,L$32:L691,"&lt;&gt;"&amp;"ремонт")-SUMIFS(M$32:M691,$A$32:$A691,$B690,L$32:L691,"&lt;&gt;"&amp;"ремонт")</f>
        <v>0</v>
      </c>
      <c r="O690" s="4"/>
      <c r="P690" s="6"/>
      <c r="Q690" s="3">
        <f>SUMIFS(Q$32:Q691,$A$32:$A691,$B690,O$32:O691,"&lt;&gt;"&amp;"ремонт")-SUMIFS(P$32:P691,$A$32:$A691,$B690,O$32:O691,"&lt;&gt;"&amp;"ремонт")</f>
        <v>0</v>
      </c>
      <c r="R690" s="52" t="str">
        <f t="shared" si="62"/>
        <v/>
      </c>
      <c r="S690" s="53" t="str">
        <f t="shared" si="63"/>
        <v/>
      </c>
      <c r="T690" s="54" t="str">
        <f t="shared" si="64"/>
        <v/>
      </c>
      <c r="U690" s="54" t="str">
        <f t="shared" si="65"/>
        <v/>
      </c>
      <c r="V690" s="54" t="str">
        <f t="shared" si="66"/>
        <v/>
      </c>
    </row>
    <row r="691" spans="1:22" x14ac:dyDescent="0.25">
      <c r="A691" s="50">
        <f>MAX(B$2:B691)</f>
        <v>42074</v>
      </c>
      <c r="B691" s="56">
        <f t="shared" si="61"/>
        <v>689</v>
      </c>
      <c r="C691" s="4"/>
      <c r="D691" s="6"/>
      <c r="E691" s="3">
        <f>SUMIFS(E$32:E692,$A$32:$A692,$B691,C$32:C692,"&lt;&gt;"&amp;"ремонт")-SUMIFS(D$32:D692,$A$32:$A692,$B691,C$32:C692,"&lt;&gt;"&amp;"ремонт")</f>
        <v>0</v>
      </c>
      <c r="F691" s="4"/>
      <c r="G691" s="6"/>
      <c r="H691" s="3">
        <f>SUMIFS(H$32:H692,$A$32:$A692,$B691,F$32:F692,"&lt;&gt;"&amp;"ремонт")-SUMIFS(G$32:G692,$A$32:$A692,$B691,F$32:F692,"&lt;&gt;"&amp;"ремонт")</f>
        <v>0</v>
      </c>
      <c r="I691" s="4"/>
      <c r="J691" s="6"/>
      <c r="K691" s="3">
        <f>SUMIFS(K$32:K692,$A$32:$A692,$B691,I$32:I692,"&lt;&gt;"&amp;"ремонт")-SUMIFS(J$32:J692,$A$32:$A692,$B691,I$32:I692,"&lt;&gt;"&amp;"ремонт")</f>
        <v>0</v>
      </c>
      <c r="L691" s="4"/>
      <c r="M691" s="6"/>
      <c r="N691" s="3">
        <f>SUMIFS(N$32:N692,$A$32:$A692,$B691,L$32:L692,"&lt;&gt;"&amp;"ремонт")-SUMIFS(M$32:M692,$A$32:$A692,$B691,L$32:L692,"&lt;&gt;"&amp;"ремонт")</f>
        <v>0</v>
      </c>
      <c r="O691" s="4"/>
      <c r="P691" s="6"/>
      <c r="Q691" s="3">
        <f>SUMIFS(Q$32:Q692,$A$32:$A692,$B691,O$32:O692,"&lt;&gt;"&amp;"ремонт")-SUMIFS(P$32:P692,$A$32:$A692,$B691,O$32:O692,"&lt;&gt;"&amp;"ремонт")</f>
        <v>0</v>
      </c>
      <c r="R691" s="52" t="str">
        <f t="shared" si="62"/>
        <v/>
      </c>
      <c r="S691" s="53" t="str">
        <f t="shared" si="63"/>
        <v/>
      </c>
      <c r="T691" s="54" t="str">
        <f t="shared" si="64"/>
        <v/>
      </c>
      <c r="U691" s="54" t="str">
        <f t="shared" si="65"/>
        <v/>
      </c>
      <c r="V691" s="54" t="str">
        <f t="shared" si="66"/>
        <v/>
      </c>
    </row>
    <row r="692" spans="1:22" x14ac:dyDescent="0.25">
      <c r="A692" s="50">
        <f>MAX(B$2:B692)</f>
        <v>42074</v>
      </c>
      <c r="B692" s="56">
        <f t="shared" si="61"/>
        <v>690</v>
      </c>
      <c r="C692" s="4"/>
      <c r="D692" s="6"/>
      <c r="E692" s="3">
        <f>SUMIFS(E$32:E693,$A$32:$A693,$B692,C$32:C693,"&lt;&gt;"&amp;"ремонт")-SUMIFS(D$32:D693,$A$32:$A693,$B692,C$32:C693,"&lt;&gt;"&amp;"ремонт")</f>
        <v>0</v>
      </c>
      <c r="F692" s="4"/>
      <c r="G692" s="6"/>
      <c r="H692" s="3">
        <f>SUMIFS(H$32:H693,$A$32:$A693,$B692,F$32:F693,"&lt;&gt;"&amp;"ремонт")-SUMIFS(G$32:G693,$A$32:$A693,$B692,F$32:F693,"&lt;&gt;"&amp;"ремонт")</f>
        <v>0</v>
      </c>
      <c r="I692" s="4"/>
      <c r="J692" s="6"/>
      <c r="K692" s="3">
        <f>SUMIFS(K$32:K693,$A$32:$A693,$B692,I$32:I693,"&lt;&gt;"&amp;"ремонт")-SUMIFS(J$32:J693,$A$32:$A693,$B692,I$32:I693,"&lt;&gt;"&amp;"ремонт")</f>
        <v>0</v>
      </c>
      <c r="L692" s="4"/>
      <c r="M692" s="6"/>
      <c r="N692" s="3">
        <f>SUMIFS(N$32:N693,$A$32:$A693,$B692,L$32:L693,"&lt;&gt;"&amp;"ремонт")-SUMIFS(M$32:M693,$A$32:$A693,$B692,L$32:L693,"&lt;&gt;"&amp;"ремонт")</f>
        <v>0</v>
      </c>
      <c r="O692" s="4"/>
      <c r="P692" s="6"/>
      <c r="Q692" s="3">
        <f>SUMIFS(Q$32:Q693,$A$32:$A693,$B692,O$32:O693,"&lt;&gt;"&amp;"ремонт")-SUMIFS(P$32:P693,$A$32:$A693,$B692,O$32:O693,"&lt;&gt;"&amp;"ремонт")</f>
        <v>0</v>
      </c>
      <c r="R692" s="52" t="str">
        <f t="shared" si="62"/>
        <v/>
      </c>
      <c r="S692" s="53" t="str">
        <f t="shared" si="63"/>
        <v/>
      </c>
      <c r="T692" s="54" t="str">
        <f t="shared" si="64"/>
        <v/>
      </c>
      <c r="U692" s="54" t="str">
        <f t="shared" si="65"/>
        <v/>
      </c>
      <c r="V692" s="54" t="str">
        <f t="shared" si="66"/>
        <v/>
      </c>
    </row>
    <row r="693" spans="1:22" x14ac:dyDescent="0.25">
      <c r="A693" s="50">
        <f>MAX(B$2:B693)</f>
        <v>42074</v>
      </c>
      <c r="B693" s="56">
        <f t="shared" si="61"/>
        <v>691</v>
      </c>
      <c r="C693" s="4"/>
      <c r="D693" s="6"/>
      <c r="E693" s="3">
        <f>SUMIFS(E$32:E694,$A$32:$A694,$B693,C$32:C694,"&lt;&gt;"&amp;"ремонт")-SUMIFS(D$32:D694,$A$32:$A694,$B693,C$32:C694,"&lt;&gt;"&amp;"ремонт")</f>
        <v>0</v>
      </c>
      <c r="F693" s="4"/>
      <c r="G693" s="6"/>
      <c r="H693" s="3">
        <f>SUMIFS(H$32:H694,$A$32:$A694,$B693,F$32:F694,"&lt;&gt;"&amp;"ремонт")-SUMIFS(G$32:G694,$A$32:$A694,$B693,F$32:F694,"&lt;&gt;"&amp;"ремонт")</f>
        <v>0</v>
      </c>
      <c r="I693" s="4"/>
      <c r="J693" s="6"/>
      <c r="K693" s="3">
        <f>SUMIFS(K$32:K694,$A$32:$A694,$B693,I$32:I694,"&lt;&gt;"&amp;"ремонт")-SUMIFS(J$32:J694,$A$32:$A694,$B693,I$32:I694,"&lt;&gt;"&amp;"ремонт")</f>
        <v>0</v>
      </c>
      <c r="L693" s="4"/>
      <c r="M693" s="6"/>
      <c r="N693" s="3">
        <f>SUMIFS(N$32:N694,$A$32:$A694,$B693,L$32:L694,"&lt;&gt;"&amp;"ремонт")-SUMIFS(M$32:M694,$A$32:$A694,$B693,L$32:L694,"&lt;&gt;"&amp;"ремонт")</f>
        <v>0</v>
      </c>
      <c r="O693" s="4"/>
      <c r="P693" s="6"/>
      <c r="Q693" s="3">
        <f>SUMIFS(Q$32:Q694,$A$32:$A694,$B693,O$32:O694,"&lt;&gt;"&amp;"ремонт")-SUMIFS(P$32:P694,$A$32:$A694,$B693,O$32:O694,"&lt;&gt;"&amp;"ремонт")</f>
        <v>0</v>
      </c>
      <c r="R693" s="52" t="str">
        <f t="shared" si="62"/>
        <v/>
      </c>
      <c r="S693" s="53" t="str">
        <f t="shared" si="63"/>
        <v/>
      </c>
      <c r="T693" s="54" t="str">
        <f t="shared" si="64"/>
        <v/>
      </c>
      <c r="U693" s="54" t="str">
        <f t="shared" si="65"/>
        <v/>
      </c>
      <c r="V693" s="54" t="str">
        <f t="shared" si="66"/>
        <v/>
      </c>
    </row>
    <row r="694" spans="1:22" x14ac:dyDescent="0.25">
      <c r="A694" s="50">
        <f>MAX(B$2:B694)</f>
        <v>42074</v>
      </c>
      <c r="B694" s="56">
        <f t="shared" si="61"/>
        <v>692</v>
      </c>
      <c r="C694" s="4"/>
      <c r="D694" s="6"/>
      <c r="E694" s="3">
        <f>SUMIFS(E$32:E695,$A$32:$A695,$B694,C$32:C695,"&lt;&gt;"&amp;"ремонт")-SUMIFS(D$32:D695,$A$32:$A695,$B694,C$32:C695,"&lt;&gt;"&amp;"ремонт")</f>
        <v>0</v>
      </c>
      <c r="F694" s="4"/>
      <c r="G694" s="6"/>
      <c r="H694" s="3">
        <f>SUMIFS(H$32:H695,$A$32:$A695,$B694,F$32:F695,"&lt;&gt;"&amp;"ремонт")-SUMIFS(G$32:G695,$A$32:$A695,$B694,F$32:F695,"&lt;&gt;"&amp;"ремонт")</f>
        <v>0</v>
      </c>
      <c r="I694" s="4"/>
      <c r="J694" s="6"/>
      <c r="K694" s="3">
        <f>SUMIFS(K$32:K695,$A$32:$A695,$B694,I$32:I695,"&lt;&gt;"&amp;"ремонт")-SUMIFS(J$32:J695,$A$32:$A695,$B694,I$32:I695,"&lt;&gt;"&amp;"ремонт")</f>
        <v>0</v>
      </c>
      <c r="L694" s="4"/>
      <c r="M694" s="6"/>
      <c r="N694" s="3">
        <f>SUMIFS(N$32:N695,$A$32:$A695,$B694,L$32:L695,"&lt;&gt;"&amp;"ремонт")-SUMIFS(M$32:M695,$A$32:$A695,$B694,L$32:L695,"&lt;&gt;"&amp;"ремонт")</f>
        <v>0</v>
      </c>
      <c r="O694" s="4"/>
      <c r="P694" s="6"/>
      <c r="Q694" s="3">
        <f>SUMIFS(Q$32:Q695,$A$32:$A695,$B694,O$32:O695,"&lt;&gt;"&amp;"ремонт")-SUMIFS(P$32:P695,$A$32:$A695,$B694,O$32:O695,"&lt;&gt;"&amp;"ремонт")</f>
        <v>0</v>
      </c>
      <c r="R694" s="52" t="str">
        <f t="shared" si="62"/>
        <v/>
      </c>
      <c r="S694" s="53" t="str">
        <f t="shared" si="63"/>
        <v/>
      </c>
      <c r="T694" s="54" t="str">
        <f t="shared" si="64"/>
        <v/>
      </c>
      <c r="U694" s="54" t="str">
        <f t="shared" si="65"/>
        <v/>
      </c>
      <c r="V694" s="54" t="str">
        <f t="shared" si="66"/>
        <v/>
      </c>
    </row>
    <row r="695" spans="1:22" x14ac:dyDescent="0.25">
      <c r="A695" s="50">
        <f>MAX(B$2:B695)</f>
        <v>42074</v>
      </c>
      <c r="B695" s="56">
        <f t="shared" si="61"/>
        <v>693</v>
      </c>
      <c r="C695" s="4"/>
      <c r="D695" s="6"/>
      <c r="E695" s="3">
        <f>SUMIFS(E$32:E696,$A$32:$A696,$B695,C$32:C696,"&lt;&gt;"&amp;"ремонт")-SUMIFS(D$32:D696,$A$32:$A696,$B695,C$32:C696,"&lt;&gt;"&amp;"ремонт")</f>
        <v>0</v>
      </c>
      <c r="F695" s="4"/>
      <c r="G695" s="6"/>
      <c r="H695" s="3">
        <f>SUMIFS(H$32:H696,$A$32:$A696,$B695,F$32:F696,"&lt;&gt;"&amp;"ремонт")-SUMIFS(G$32:G696,$A$32:$A696,$B695,F$32:F696,"&lt;&gt;"&amp;"ремонт")</f>
        <v>0</v>
      </c>
      <c r="I695" s="4"/>
      <c r="J695" s="6"/>
      <c r="K695" s="3">
        <f>SUMIFS(K$32:K696,$A$32:$A696,$B695,I$32:I696,"&lt;&gt;"&amp;"ремонт")-SUMIFS(J$32:J696,$A$32:$A696,$B695,I$32:I696,"&lt;&gt;"&amp;"ремонт")</f>
        <v>0</v>
      </c>
      <c r="L695" s="4"/>
      <c r="M695" s="6"/>
      <c r="N695" s="3">
        <f>SUMIFS(N$32:N696,$A$32:$A696,$B695,L$32:L696,"&lt;&gt;"&amp;"ремонт")-SUMIFS(M$32:M696,$A$32:$A696,$B695,L$32:L696,"&lt;&gt;"&amp;"ремонт")</f>
        <v>0</v>
      </c>
      <c r="O695" s="4"/>
      <c r="P695" s="6"/>
      <c r="Q695" s="3">
        <f>SUMIFS(Q$32:Q696,$A$32:$A696,$B695,O$32:O696,"&lt;&gt;"&amp;"ремонт")-SUMIFS(P$32:P696,$A$32:$A696,$B695,O$32:O696,"&lt;&gt;"&amp;"ремонт")</f>
        <v>0</v>
      </c>
      <c r="R695" s="52" t="str">
        <f t="shared" si="62"/>
        <v/>
      </c>
      <c r="S695" s="53" t="str">
        <f t="shared" si="63"/>
        <v/>
      </c>
      <c r="T695" s="54" t="str">
        <f t="shared" si="64"/>
        <v/>
      </c>
      <c r="U695" s="54" t="str">
        <f t="shared" si="65"/>
        <v/>
      </c>
      <c r="V695" s="54" t="str">
        <f t="shared" si="66"/>
        <v/>
      </c>
    </row>
    <row r="696" spans="1:22" x14ac:dyDescent="0.25">
      <c r="A696" s="50">
        <f>MAX(B$2:B696)</f>
        <v>42074</v>
      </c>
      <c r="B696" s="56">
        <f t="shared" si="61"/>
        <v>694</v>
      </c>
      <c r="C696" s="4"/>
      <c r="D696" s="6"/>
      <c r="E696" s="3">
        <f>SUMIFS(E$32:E697,$A$32:$A697,$B696,C$32:C697,"&lt;&gt;"&amp;"ремонт")-SUMIFS(D$32:D697,$A$32:$A697,$B696,C$32:C697,"&lt;&gt;"&amp;"ремонт")</f>
        <v>0</v>
      </c>
      <c r="F696" s="4"/>
      <c r="G696" s="6"/>
      <c r="H696" s="3">
        <f>SUMIFS(H$32:H697,$A$32:$A697,$B696,F$32:F697,"&lt;&gt;"&amp;"ремонт")-SUMIFS(G$32:G697,$A$32:$A697,$B696,F$32:F697,"&lt;&gt;"&amp;"ремонт")</f>
        <v>0</v>
      </c>
      <c r="I696" s="4"/>
      <c r="J696" s="6"/>
      <c r="K696" s="3">
        <f>SUMIFS(K$32:K697,$A$32:$A697,$B696,I$32:I697,"&lt;&gt;"&amp;"ремонт")-SUMIFS(J$32:J697,$A$32:$A697,$B696,I$32:I697,"&lt;&gt;"&amp;"ремонт")</f>
        <v>0</v>
      </c>
      <c r="L696" s="4"/>
      <c r="M696" s="6"/>
      <c r="N696" s="3">
        <f>SUMIFS(N$32:N697,$A$32:$A697,$B696,L$32:L697,"&lt;&gt;"&amp;"ремонт")-SUMIFS(M$32:M697,$A$32:$A697,$B696,L$32:L697,"&lt;&gt;"&amp;"ремонт")</f>
        <v>0</v>
      </c>
      <c r="O696" s="4"/>
      <c r="P696" s="6"/>
      <c r="Q696" s="3">
        <f>SUMIFS(Q$32:Q697,$A$32:$A697,$B696,O$32:O697,"&lt;&gt;"&amp;"ремонт")-SUMIFS(P$32:P697,$A$32:$A697,$B696,O$32:O697,"&lt;&gt;"&amp;"ремонт")</f>
        <v>0</v>
      </c>
      <c r="R696" s="52" t="str">
        <f t="shared" si="62"/>
        <v/>
      </c>
      <c r="S696" s="53" t="str">
        <f t="shared" si="63"/>
        <v/>
      </c>
      <c r="T696" s="54" t="str">
        <f t="shared" si="64"/>
        <v/>
      </c>
      <c r="U696" s="54" t="str">
        <f t="shared" si="65"/>
        <v/>
      </c>
      <c r="V696" s="54" t="str">
        <f t="shared" si="66"/>
        <v/>
      </c>
    </row>
    <row r="697" spans="1:22" x14ac:dyDescent="0.25">
      <c r="A697" s="50">
        <f>MAX(B$2:B697)</f>
        <v>42074</v>
      </c>
      <c r="B697" s="56">
        <f t="shared" si="61"/>
        <v>695</v>
      </c>
      <c r="C697" s="4"/>
      <c r="D697" s="6"/>
      <c r="E697" s="3">
        <f>SUMIFS(E$32:E698,$A$32:$A698,$B697,C$32:C698,"&lt;&gt;"&amp;"ремонт")-SUMIFS(D$32:D698,$A$32:$A698,$B697,C$32:C698,"&lt;&gt;"&amp;"ремонт")</f>
        <v>0</v>
      </c>
      <c r="F697" s="4"/>
      <c r="G697" s="6"/>
      <c r="H697" s="3">
        <f>SUMIFS(H$32:H698,$A$32:$A698,$B697,F$32:F698,"&lt;&gt;"&amp;"ремонт")-SUMIFS(G$32:G698,$A$32:$A698,$B697,F$32:F698,"&lt;&gt;"&amp;"ремонт")</f>
        <v>0</v>
      </c>
      <c r="I697" s="4"/>
      <c r="J697" s="6"/>
      <c r="K697" s="3">
        <f>SUMIFS(K$32:K698,$A$32:$A698,$B697,I$32:I698,"&lt;&gt;"&amp;"ремонт")-SUMIFS(J$32:J698,$A$32:$A698,$B697,I$32:I698,"&lt;&gt;"&amp;"ремонт")</f>
        <v>0</v>
      </c>
      <c r="L697" s="4"/>
      <c r="M697" s="6"/>
      <c r="N697" s="3">
        <f>SUMIFS(N$32:N698,$A$32:$A698,$B697,L$32:L698,"&lt;&gt;"&amp;"ремонт")-SUMIFS(M$32:M698,$A$32:$A698,$B697,L$32:L698,"&lt;&gt;"&amp;"ремонт")</f>
        <v>0</v>
      </c>
      <c r="O697" s="4"/>
      <c r="P697" s="6"/>
      <c r="Q697" s="3">
        <f>SUMIFS(Q$32:Q698,$A$32:$A698,$B697,O$32:O698,"&lt;&gt;"&amp;"ремонт")-SUMIFS(P$32:P698,$A$32:$A698,$B697,O$32:O698,"&lt;&gt;"&amp;"ремонт")</f>
        <v>0</v>
      </c>
      <c r="R697" s="52" t="str">
        <f t="shared" si="62"/>
        <v/>
      </c>
      <c r="S697" s="53" t="str">
        <f t="shared" si="63"/>
        <v/>
      </c>
      <c r="T697" s="54" t="str">
        <f t="shared" si="64"/>
        <v/>
      </c>
      <c r="U697" s="54" t="str">
        <f t="shared" si="65"/>
        <v/>
      </c>
      <c r="V697" s="54" t="str">
        <f t="shared" si="66"/>
        <v/>
      </c>
    </row>
    <row r="698" spans="1:22" x14ac:dyDescent="0.25">
      <c r="A698" s="50">
        <f>MAX(B$2:B698)</f>
        <v>42074</v>
      </c>
      <c r="B698" s="56">
        <f t="shared" si="61"/>
        <v>696</v>
      </c>
      <c r="C698" s="4"/>
      <c r="D698" s="6"/>
      <c r="E698" s="3">
        <f>SUMIFS(E$32:E699,$A$32:$A699,$B698,C$32:C699,"&lt;&gt;"&amp;"ремонт")-SUMIFS(D$32:D699,$A$32:$A699,$B698,C$32:C699,"&lt;&gt;"&amp;"ремонт")</f>
        <v>0</v>
      </c>
      <c r="F698" s="4"/>
      <c r="G698" s="6"/>
      <c r="H698" s="3">
        <f>SUMIFS(H$32:H699,$A$32:$A699,$B698,F$32:F699,"&lt;&gt;"&amp;"ремонт")-SUMIFS(G$32:G699,$A$32:$A699,$B698,F$32:F699,"&lt;&gt;"&amp;"ремонт")</f>
        <v>0</v>
      </c>
      <c r="I698" s="4"/>
      <c r="J698" s="6"/>
      <c r="K698" s="3">
        <f>SUMIFS(K$32:K699,$A$32:$A699,$B698,I$32:I699,"&lt;&gt;"&amp;"ремонт")-SUMIFS(J$32:J699,$A$32:$A699,$B698,I$32:I699,"&lt;&gt;"&amp;"ремонт")</f>
        <v>0</v>
      </c>
      <c r="L698" s="4"/>
      <c r="M698" s="6"/>
      <c r="N698" s="3">
        <f>SUMIFS(N$32:N699,$A$32:$A699,$B698,L$32:L699,"&lt;&gt;"&amp;"ремонт")-SUMIFS(M$32:M699,$A$32:$A699,$B698,L$32:L699,"&lt;&gt;"&amp;"ремонт")</f>
        <v>0</v>
      </c>
      <c r="O698" s="4"/>
      <c r="P698" s="6"/>
      <c r="Q698" s="3">
        <f>SUMIFS(Q$32:Q699,$A$32:$A699,$B698,O$32:O699,"&lt;&gt;"&amp;"ремонт")-SUMIFS(P$32:P699,$A$32:$A699,$B698,O$32:O699,"&lt;&gt;"&amp;"ремонт")</f>
        <v>0</v>
      </c>
      <c r="R698" s="52" t="str">
        <f t="shared" si="62"/>
        <v/>
      </c>
      <c r="S698" s="53" t="str">
        <f t="shared" si="63"/>
        <v/>
      </c>
      <c r="T698" s="54" t="str">
        <f t="shared" si="64"/>
        <v/>
      </c>
      <c r="U698" s="54" t="str">
        <f t="shared" si="65"/>
        <v/>
      </c>
      <c r="V698" s="54" t="str">
        <f t="shared" si="66"/>
        <v/>
      </c>
    </row>
    <row r="699" spans="1:22" x14ac:dyDescent="0.25">
      <c r="A699" s="50">
        <f>MAX(B$2:B699)</f>
        <v>42074</v>
      </c>
      <c r="B699" s="56">
        <f t="shared" si="61"/>
        <v>697</v>
      </c>
      <c r="C699" s="4"/>
      <c r="D699" s="6"/>
      <c r="E699" s="3">
        <f>SUMIFS(E$32:E700,$A$32:$A700,$B699,C$32:C700,"&lt;&gt;"&amp;"ремонт")-SUMIFS(D$32:D700,$A$32:$A700,$B699,C$32:C700,"&lt;&gt;"&amp;"ремонт")</f>
        <v>0</v>
      </c>
      <c r="F699" s="4"/>
      <c r="G699" s="6"/>
      <c r="H699" s="3">
        <f>SUMIFS(H$32:H700,$A$32:$A700,$B699,F$32:F700,"&lt;&gt;"&amp;"ремонт")-SUMIFS(G$32:G700,$A$32:$A700,$B699,F$32:F700,"&lt;&gt;"&amp;"ремонт")</f>
        <v>0</v>
      </c>
      <c r="I699" s="4"/>
      <c r="J699" s="6"/>
      <c r="K699" s="3">
        <f>SUMIFS(K$32:K700,$A$32:$A700,$B699,I$32:I700,"&lt;&gt;"&amp;"ремонт")-SUMIFS(J$32:J700,$A$32:$A700,$B699,I$32:I700,"&lt;&gt;"&amp;"ремонт")</f>
        <v>0</v>
      </c>
      <c r="L699" s="4"/>
      <c r="M699" s="6"/>
      <c r="N699" s="3">
        <f>SUMIFS(N$32:N700,$A$32:$A700,$B699,L$32:L700,"&lt;&gt;"&amp;"ремонт")-SUMIFS(M$32:M700,$A$32:$A700,$B699,L$32:L700,"&lt;&gt;"&amp;"ремонт")</f>
        <v>0</v>
      </c>
      <c r="O699" s="4"/>
      <c r="P699" s="6"/>
      <c r="Q699" s="3">
        <f>SUMIFS(Q$32:Q700,$A$32:$A700,$B699,O$32:O700,"&lt;&gt;"&amp;"ремонт")-SUMIFS(P$32:P700,$A$32:$A700,$B699,O$32:O700,"&lt;&gt;"&amp;"ремонт")</f>
        <v>0</v>
      </c>
      <c r="R699" s="52" t="str">
        <f t="shared" si="62"/>
        <v/>
      </c>
      <c r="S699" s="53" t="str">
        <f t="shared" si="63"/>
        <v/>
      </c>
      <c r="T699" s="54" t="str">
        <f t="shared" si="64"/>
        <v/>
      </c>
      <c r="U699" s="54" t="str">
        <f t="shared" si="65"/>
        <v/>
      </c>
      <c r="V699" s="54" t="str">
        <f t="shared" si="66"/>
        <v/>
      </c>
    </row>
    <row r="700" spans="1:22" x14ac:dyDescent="0.25">
      <c r="A700" s="50">
        <f>MAX(B$2:B700)</f>
        <v>42074</v>
      </c>
      <c r="B700" s="56">
        <f t="shared" si="61"/>
        <v>698</v>
      </c>
      <c r="C700" s="4"/>
      <c r="D700" s="6"/>
      <c r="E700" s="3">
        <f>SUMIFS(E$32:E701,$A$32:$A701,$B700,C$32:C701,"&lt;&gt;"&amp;"ремонт")-SUMIFS(D$32:D701,$A$32:$A701,$B700,C$32:C701,"&lt;&gt;"&amp;"ремонт")</f>
        <v>0</v>
      </c>
      <c r="F700" s="4"/>
      <c r="G700" s="6"/>
      <c r="H700" s="3">
        <f>SUMIFS(H$32:H701,$A$32:$A701,$B700,F$32:F701,"&lt;&gt;"&amp;"ремонт")-SUMIFS(G$32:G701,$A$32:$A701,$B700,F$32:F701,"&lt;&gt;"&amp;"ремонт")</f>
        <v>0</v>
      </c>
      <c r="I700" s="4"/>
      <c r="J700" s="6"/>
      <c r="K700" s="3">
        <f>SUMIFS(K$32:K701,$A$32:$A701,$B700,I$32:I701,"&lt;&gt;"&amp;"ремонт")-SUMIFS(J$32:J701,$A$32:$A701,$B700,I$32:I701,"&lt;&gt;"&amp;"ремонт")</f>
        <v>0</v>
      </c>
      <c r="L700" s="4"/>
      <c r="M700" s="6"/>
      <c r="N700" s="3">
        <f>SUMIFS(N$32:N701,$A$32:$A701,$B700,L$32:L701,"&lt;&gt;"&amp;"ремонт")-SUMIFS(M$32:M701,$A$32:$A701,$B700,L$32:L701,"&lt;&gt;"&amp;"ремонт")</f>
        <v>0</v>
      </c>
      <c r="O700" s="4"/>
      <c r="P700" s="6"/>
      <c r="Q700" s="3">
        <f>SUMIFS(Q$32:Q701,$A$32:$A701,$B700,O$32:O701,"&lt;&gt;"&amp;"ремонт")-SUMIFS(P$32:P701,$A$32:$A701,$B700,O$32:O701,"&lt;&gt;"&amp;"ремонт")</f>
        <v>0</v>
      </c>
      <c r="R700" s="52" t="str">
        <f t="shared" si="62"/>
        <v/>
      </c>
      <c r="S700" s="53" t="str">
        <f t="shared" si="63"/>
        <v/>
      </c>
      <c r="T700" s="54" t="str">
        <f t="shared" si="64"/>
        <v/>
      </c>
      <c r="U700" s="54" t="str">
        <f t="shared" si="65"/>
        <v/>
      </c>
      <c r="V700" s="54" t="str">
        <f t="shared" si="66"/>
        <v/>
      </c>
    </row>
    <row r="701" spans="1:22" x14ac:dyDescent="0.25">
      <c r="A701" s="50">
        <f>MAX(B$2:B701)</f>
        <v>42074</v>
      </c>
      <c r="B701" s="56">
        <f t="shared" si="61"/>
        <v>699</v>
      </c>
      <c r="C701" s="4"/>
      <c r="D701" s="6"/>
      <c r="E701" s="3">
        <f>SUMIFS(E$32:E702,$A$32:$A702,$B701,C$32:C702,"&lt;&gt;"&amp;"ремонт")-SUMIFS(D$32:D702,$A$32:$A702,$B701,C$32:C702,"&lt;&gt;"&amp;"ремонт")</f>
        <v>0</v>
      </c>
      <c r="F701" s="4"/>
      <c r="G701" s="6"/>
      <c r="H701" s="3">
        <f>SUMIFS(H$32:H702,$A$32:$A702,$B701,F$32:F702,"&lt;&gt;"&amp;"ремонт")-SUMIFS(G$32:G702,$A$32:$A702,$B701,F$32:F702,"&lt;&gt;"&amp;"ремонт")</f>
        <v>0</v>
      </c>
      <c r="I701" s="4"/>
      <c r="J701" s="6"/>
      <c r="K701" s="3">
        <f>SUMIFS(K$32:K702,$A$32:$A702,$B701,I$32:I702,"&lt;&gt;"&amp;"ремонт")-SUMIFS(J$32:J702,$A$32:$A702,$B701,I$32:I702,"&lt;&gt;"&amp;"ремонт")</f>
        <v>0</v>
      </c>
      <c r="L701" s="4"/>
      <c r="M701" s="6"/>
      <c r="N701" s="3">
        <f>SUMIFS(N$32:N702,$A$32:$A702,$B701,L$32:L702,"&lt;&gt;"&amp;"ремонт")-SUMIFS(M$32:M702,$A$32:$A702,$B701,L$32:L702,"&lt;&gt;"&amp;"ремонт")</f>
        <v>0</v>
      </c>
      <c r="O701" s="4"/>
      <c r="P701" s="6"/>
      <c r="Q701" s="3">
        <f>SUMIFS(Q$32:Q702,$A$32:$A702,$B701,O$32:O702,"&lt;&gt;"&amp;"ремонт")-SUMIFS(P$32:P702,$A$32:$A702,$B701,O$32:O702,"&lt;&gt;"&amp;"ремонт")</f>
        <v>0</v>
      </c>
      <c r="R701" s="52" t="str">
        <f t="shared" si="62"/>
        <v/>
      </c>
      <c r="S701" s="53" t="str">
        <f t="shared" si="63"/>
        <v/>
      </c>
      <c r="T701" s="54" t="str">
        <f t="shared" si="64"/>
        <v/>
      </c>
      <c r="U701" s="54" t="str">
        <f t="shared" si="65"/>
        <v/>
      </c>
      <c r="V701" s="54" t="str">
        <f t="shared" si="66"/>
        <v/>
      </c>
    </row>
    <row r="702" spans="1:22" x14ac:dyDescent="0.25">
      <c r="A702" s="50">
        <f>MAX(B$2:B702)</f>
        <v>42074</v>
      </c>
      <c r="B702" s="56">
        <f t="shared" si="61"/>
        <v>700</v>
      </c>
      <c r="C702" s="4"/>
      <c r="D702" s="6"/>
      <c r="E702" s="3">
        <f>SUMIFS(E$32:E703,$A$32:$A703,$B702,C$32:C703,"&lt;&gt;"&amp;"ремонт")-SUMIFS(D$32:D703,$A$32:$A703,$B702,C$32:C703,"&lt;&gt;"&amp;"ремонт")</f>
        <v>0</v>
      </c>
      <c r="F702" s="4"/>
      <c r="G702" s="6"/>
      <c r="H702" s="3">
        <f>SUMIFS(H$32:H703,$A$32:$A703,$B702,F$32:F703,"&lt;&gt;"&amp;"ремонт")-SUMIFS(G$32:G703,$A$32:$A703,$B702,F$32:F703,"&lt;&gt;"&amp;"ремонт")</f>
        <v>0</v>
      </c>
      <c r="I702" s="4"/>
      <c r="J702" s="6"/>
      <c r="K702" s="3">
        <f>SUMIFS(K$32:K703,$A$32:$A703,$B702,I$32:I703,"&lt;&gt;"&amp;"ремонт")-SUMIFS(J$32:J703,$A$32:$A703,$B702,I$32:I703,"&lt;&gt;"&amp;"ремонт")</f>
        <v>0</v>
      </c>
      <c r="L702" s="4"/>
      <c r="M702" s="6"/>
      <c r="N702" s="3">
        <f>SUMIFS(N$32:N703,$A$32:$A703,$B702,L$32:L703,"&lt;&gt;"&amp;"ремонт")-SUMIFS(M$32:M703,$A$32:$A703,$B702,L$32:L703,"&lt;&gt;"&amp;"ремонт")</f>
        <v>0</v>
      </c>
      <c r="O702" s="4"/>
      <c r="P702" s="6"/>
      <c r="Q702" s="3">
        <f>SUMIFS(Q$32:Q703,$A$32:$A703,$B702,O$32:O703,"&lt;&gt;"&amp;"ремонт")-SUMIFS(P$32:P703,$A$32:$A703,$B702,O$32:O703,"&lt;&gt;"&amp;"ремонт")</f>
        <v>0</v>
      </c>
      <c r="R702" s="52" t="str">
        <f t="shared" si="62"/>
        <v/>
      </c>
      <c r="S702" s="53" t="str">
        <f t="shared" si="63"/>
        <v/>
      </c>
      <c r="T702" s="54" t="str">
        <f t="shared" si="64"/>
        <v/>
      </c>
      <c r="U702" s="54" t="str">
        <f t="shared" si="65"/>
        <v/>
      </c>
      <c r="V702" s="54" t="str">
        <f t="shared" si="66"/>
        <v/>
      </c>
    </row>
    <row r="703" spans="1:22" x14ac:dyDescent="0.25">
      <c r="A703" s="50">
        <f>MAX(B$2:B703)</f>
        <v>42074</v>
      </c>
      <c r="B703" s="56">
        <f t="shared" si="61"/>
        <v>701</v>
      </c>
      <c r="C703" s="4"/>
      <c r="D703" s="6"/>
      <c r="E703" s="3">
        <f>SUMIFS(E$32:E704,$A$32:$A704,$B703,C$32:C704,"&lt;&gt;"&amp;"ремонт")-SUMIFS(D$32:D704,$A$32:$A704,$B703,C$32:C704,"&lt;&gt;"&amp;"ремонт")</f>
        <v>0</v>
      </c>
      <c r="F703" s="4"/>
      <c r="G703" s="6"/>
      <c r="H703" s="3">
        <f>SUMIFS(H$32:H704,$A$32:$A704,$B703,F$32:F704,"&lt;&gt;"&amp;"ремонт")-SUMIFS(G$32:G704,$A$32:$A704,$B703,F$32:F704,"&lt;&gt;"&amp;"ремонт")</f>
        <v>0</v>
      </c>
      <c r="I703" s="4"/>
      <c r="J703" s="6"/>
      <c r="K703" s="3">
        <f>SUMIFS(K$32:K704,$A$32:$A704,$B703,I$32:I704,"&lt;&gt;"&amp;"ремонт")-SUMIFS(J$32:J704,$A$32:$A704,$B703,I$32:I704,"&lt;&gt;"&amp;"ремонт")</f>
        <v>0</v>
      </c>
      <c r="L703" s="4"/>
      <c r="M703" s="6"/>
      <c r="N703" s="3">
        <f>SUMIFS(N$32:N704,$A$32:$A704,$B703,L$32:L704,"&lt;&gt;"&amp;"ремонт")-SUMIFS(M$32:M704,$A$32:$A704,$B703,L$32:L704,"&lt;&gt;"&amp;"ремонт")</f>
        <v>0</v>
      </c>
      <c r="O703" s="4"/>
      <c r="P703" s="6"/>
      <c r="Q703" s="3">
        <f>SUMIFS(Q$32:Q704,$A$32:$A704,$B703,O$32:O704,"&lt;&gt;"&amp;"ремонт")-SUMIFS(P$32:P704,$A$32:$A704,$B703,O$32:O704,"&lt;&gt;"&amp;"ремонт")</f>
        <v>0</v>
      </c>
      <c r="R703" s="52" t="str">
        <f t="shared" si="62"/>
        <v/>
      </c>
      <c r="S703" s="53" t="str">
        <f t="shared" si="63"/>
        <v/>
      </c>
      <c r="T703" s="54" t="str">
        <f t="shared" si="64"/>
        <v/>
      </c>
      <c r="U703" s="54" t="str">
        <f t="shared" si="65"/>
        <v/>
      </c>
      <c r="V703" s="54" t="str">
        <f t="shared" si="66"/>
        <v/>
      </c>
    </row>
    <row r="704" spans="1:22" x14ac:dyDescent="0.25">
      <c r="A704" s="50">
        <f>MAX(B$2:B704)</f>
        <v>42074</v>
      </c>
      <c r="B704" s="56">
        <f t="shared" si="61"/>
        <v>702</v>
      </c>
      <c r="C704" s="4"/>
      <c r="D704" s="6"/>
      <c r="E704" s="3">
        <f>SUMIFS(E$32:E705,$A$32:$A705,$B704,C$32:C705,"&lt;&gt;"&amp;"ремонт")-SUMIFS(D$32:D705,$A$32:$A705,$B704,C$32:C705,"&lt;&gt;"&amp;"ремонт")</f>
        <v>0</v>
      </c>
      <c r="F704" s="4"/>
      <c r="G704" s="6"/>
      <c r="H704" s="3">
        <f>SUMIFS(H$32:H705,$A$32:$A705,$B704,F$32:F705,"&lt;&gt;"&amp;"ремонт")-SUMIFS(G$32:G705,$A$32:$A705,$B704,F$32:F705,"&lt;&gt;"&amp;"ремонт")</f>
        <v>0</v>
      </c>
      <c r="I704" s="4"/>
      <c r="J704" s="6"/>
      <c r="K704" s="3">
        <f>SUMIFS(K$32:K705,$A$32:$A705,$B704,I$32:I705,"&lt;&gt;"&amp;"ремонт")-SUMIFS(J$32:J705,$A$32:$A705,$B704,I$32:I705,"&lt;&gt;"&amp;"ремонт")</f>
        <v>0</v>
      </c>
      <c r="L704" s="4"/>
      <c r="M704" s="6"/>
      <c r="N704" s="3">
        <f>SUMIFS(N$32:N705,$A$32:$A705,$B704,L$32:L705,"&lt;&gt;"&amp;"ремонт")-SUMIFS(M$32:M705,$A$32:$A705,$B704,L$32:L705,"&lt;&gt;"&amp;"ремонт")</f>
        <v>0</v>
      </c>
      <c r="O704" s="4"/>
      <c r="P704" s="6"/>
      <c r="Q704" s="3">
        <f>SUMIFS(Q$32:Q705,$A$32:$A705,$B704,O$32:O705,"&lt;&gt;"&amp;"ремонт")-SUMIFS(P$32:P705,$A$32:$A705,$B704,O$32:O705,"&lt;&gt;"&amp;"ремонт")</f>
        <v>0</v>
      </c>
      <c r="R704" s="52" t="str">
        <f t="shared" si="62"/>
        <v/>
      </c>
      <c r="S704" s="53" t="str">
        <f t="shared" si="63"/>
        <v/>
      </c>
      <c r="T704" s="54" t="str">
        <f t="shared" si="64"/>
        <v/>
      </c>
      <c r="U704" s="54" t="str">
        <f t="shared" si="65"/>
        <v/>
      </c>
      <c r="V704" s="54" t="str">
        <f t="shared" si="66"/>
        <v/>
      </c>
    </row>
    <row r="705" spans="1:22" x14ac:dyDescent="0.25">
      <c r="A705" s="50">
        <f>MAX(B$2:B705)</f>
        <v>42074</v>
      </c>
      <c r="B705" s="56">
        <f t="shared" si="61"/>
        <v>703</v>
      </c>
      <c r="C705" s="4"/>
      <c r="D705" s="6"/>
      <c r="E705" s="3">
        <f>SUMIFS(E$32:E706,$A$32:$A706,$B705,C$32:C706,"&lt;&gt;"&amp;"ремонт")-SUMIFS(D$32:D706,$A$32:$A706,$B705,C$32:C706,"&lt;&gt;"&amp;"ремонт")</f>
        <v>0</v>
      </c>
      <c r="F705" s="4"/>
      <c r="G705" s="6"/>
      <c r="H705" s="3">
        <f>SUMIFS(H$32:H706,$A$32:$A706,$B705,F$32:F706,"&lt;&gt;"&amp;"ремонт")-SUMIFS(G$32:G706,$A$32:$A706,$B705,F$32:F706,"&lt;&gt;"&amp;"ремонт")</f>
        <v>0</v>
      </c>
      <c r="I705" s="4"/>
      <c r="J705" s="6"/>
      <c r="K705" s="3">
        <f>SUMIFS(K$32:K706,$A$32:$A706,$B705,I$32:I706,"&lt;&gt;"&amp;"ремонт")-SUMIFS(J$32:J706,$A$32:$A706,$B705,I$32:I706,"&lt;&gt;"&amp;"ремонт")</f>
        <v>0</v>
      </c>
      <c r="L705" s="4"/>
      <c r="M705" s="6"/>
      <c r="N705" s="3">
        <f>SUMIFS(N$32:N706,$A$32:$A706,$B705,L$32:L706,"&lt;&gt;"&amp;"ремонт")-SUMIFS(M$32:M706,$A$32:$A706,$B705,L$32:L706,"&lt;&gt;"&amp;"ремонт")</f>
        <v>0</v>
      </c>
      <c r="O705" s="4"/>
      <c r="P705" s="6"/>
      <c r="Q705" s="3">
        <f>SUMIFS(Q$32:Q706,$A$32:$A706,$B705,O$32:O706,"&lt;&gt;"&amp;"ремонт")-SUMIFS(P$32:P706,$A$32:$A706,$B705,O$32:O706,"&lt;&gt;"&amp;"ремонт")</f>
        <v>0</v>
      </c>
      <c r="R705" s="52" t="str">
        <f t="shared" si="62"/>
        <v/>
      </c>
      <c r="S705" s="53" t="str">
        <f t="shared" si="63"/>
        <v/>
      </c>
      <c r="T705" s="54" t="str">
        <f t="shared" si="64"/>
        <v/>
      </c>
      <c r="U705" s="54" t="str">
        <f t="shared" si="65"/>
        <v/>
      </c>
      <c r="V705" s="54" t="str">
        <f t="shared" si="66"/>
        <v/>
      </c>
    </row>
    <row r="706" spans="1:22" x14ac:dyDescent="0.25">
      <c r="A706" s="50">
        <f>MAX(B$2:B706)</f>
        <v>42074</v>
      </c>
      <c r="B706" s="56">
        <f t="shared" si="61"/>
        <v>704</v>
      </c>
      <c r="C706" s="4"/>
      <c r="D706" s="6"/>
      <c r="E706" s="3">
        <f>SUMIFS(E$32:E707,$A$32:$A707,$B706,C$32:C707,"&lt;&gt;"&amp;"ремонт")-SUMIFS(D$32:D707,$A$32:$A707,$B706,C$32:C707,"&lt;&gt;"&amp;"ремонт")</f>
        <v>0</v>
      </c>
      <c r="F706" s="4"/>
      <c r="G706" s="6"/>
      <c r="H706" s="3">
        <f>SUMIFS(H$32:H707,$A$32:$A707,$B706,F$32:F707,"&lt;&gt;"&amp;"ремонт")-SUMIFS(G$32:G707,$A$32:$A707,$B706,F$32:F707,"&lt;&gt;"&amp;"ремонт")</f>
        <v>0</v>
      </c>
      <c r="I706" s="4"/>
      <c r="J706" s="6"/>
      <c r="K706" s="3">
        <f>SUMIFS(K$32:K707,$A$32:$A707,$B706,I$32:I707,"&lt;&gt;"&amp;"ремонт")-SUMIFS(J$32:J707,$A$32:$A707,$B706,I$32:I707,"&lt;&gt;"&amp;"ремонт")</f>
        <v>0</v>
      </c>
      <c r="L706" s="4"/>
      <c r="M706" s="6"/>
      <c r="N706" s="3">
        <f>SUMIFS(N$32:N707,$A$32:$A707,$B706,L$32:L707,"&lt;&gt;"&amp;"ремонт")-SUMIFS(M$32:M707,$A$32:$A707,$B706,L$32:L707,"&lt;&gt;"&amp;"ремонт")</f>
        <v>0</v>
      </c>
      <c r="O706" s="4"/>
      <c r="P706" s="6"/>
      <c r="Q706" s="3">
        <f>SUMIFS(Q$32:Q707,$A$32:$A707,$B706,O$32:O707,"&lt;&gt;"&amp;"ремонт")-SUMIFS(P$32:P707,$A$32:$A707,$B706,O$32:O707,"&lt;&gt;"&amp;"ремонт")</f>
        <v>0</v>
      </c>
      <c r="R706" s="52" t="str">
        <f t="shared" si="62"/>
        <v/>
      </c>
      <c r="S706" s="53" t="str">
        <f t="shared" si="63"/>
        <v/>
      </c>
      <c r="T706" s="54" t="str">
        <f t="shared" si="64"/>
        <v/>
      </c>
      <c r="U706" s="54" t="str">
        <f t="shared" si="65"/>
        <v/>
      </c>
      <c r="V706" s="54" t="str">
        <f t="shared" si="66"/>
        <v/>
      </c>
    </row>
    <row r="707" spans="1:22" x14ac:dyDescent="0.25">
      <c r="A707" s="50">
        <f>MAX(B$2:B707)</f>
        <v>42074</v>
      </c>
      <c r="B707" s="56">
        <f t="shared" si="61"/>
        <v>705</v>
      </c>
      <c r="C707" s="4"/>
      <c r="D707" s="6"/>
      <c r="E707" s="3">
        <f>SUMIFS(E$32:E708,$A$32:$A708,$B707,C$32:C708,"&lt;&gt;"&amp;"ремонт")-SUMIFS(D$32:D708,$A$32:$A708,$B707,C$32:C708,"&lt;&gt;"&amp;"ремонт")</f>
        <v>0</v>
      </c>
      <c r="F707" s="4"/>
      <c r="G707" s="6"/>
      <c r="H707" s="3">
        <f>SUMIFS(H$32:H708,$A$32:$A708,$B707,F$32:F708,"&lt;&gt;"&amp;"ремонт")-SUMIFS(G$32:G708,$A$32:$A708,$B707,F$32:F708,"&lt;&gt;"&amp;"ремонт")</f>
        <v>0</v>
      </c>
      <c r="I707" s="4"/>
      <c r="J707" s="6"/>
      <c r="K707" s="3">
        <f>SUMIFS(K$32:K708,$A$32:$A708,$B707,I$32:I708,"&lt;&gt;"&amp;"ремонт")-SUMIFS(J$32:J708,$A$32:$A708,$B707,I$32:I708,"&lt;&gt;"&amp;"ремонт")</f>
        <v>0</v>
      </c>
      <c r="L707" s="4"/>
      <c r="M707" s="6"/>
      <c r="N707" s="3">
        <f>SUMIFS(N$32:N708,$A$32:$A708,$B707,L$32:L708,"&lt;&gt;"&amp;"ремонт")-SUMIFS(M$32:M708,$A$32:$A708,$B707,L$32:L708,"&lt;&gt;"&amp;"ремонт")</f>
        <v>0</v>
      </c>
      <c r="O707" s="4"/>
      <c r="P707" s="6"/>
      <c r="Q707" s="3">
        <f>SUMIFS(Q$32:Q708,$A$32:$A708,$B707,O$32:O708,"&lt;&gt;"&amp;"ремонт")-SUMIFS(P$32:P708,$A$32:$A708,$B707,O$32:O708,"&lt;&gt;"&amp;"ремонт")</f>
        <v>0</v>
      </c>
      <c r="R707" s="52" t="str">
        <f t="shared" si="62"/>
        <v/>
      </c>
      <c r="S707" s="53" t="str">
        <f t="shared" si="63"/>
        <v/>
      </c>
      <c r="T707" s="54" t="str">
        <f t="shared" si="64"/>
        <v/>
      </c>
      <c r="U707" s="54" t="str">
        <f t="shared" si="65"/>
        <v/>
      </c>
      <c r="V707" s="54" t="str">
        <f t="shared" si="66"/>
        <v/>
      </c>
    </row>
    <row r="708" spans="1:22" x14ac:dyDescent="0.25">
      <c r="A708" s="50">
        <f>MAX(B$2:B708)</f>
        <v>42074</v>
      </c>
      <c r="B708" s="56">
        <f t="shared" si="61"/>
        <v>706</v>
      </c>
      <c r="C708" s="4"/>
      <c r="D708" s="6"/>
      <c r="E708" s="3">
        <f>SUMIFS(E$32:E709,$A$32:$A709,$B708,C$32:C709,"&lt;&gt;"&amp;"ремонт")-SUMIFS(D$32:D709,$A$32:$A709,$B708,C$32:C709,"&lt;&gt;"&amp;"ремонт")</f>
        <v>0</v>
      </c>
      <c r="F708" s="4"/>
      <c r="G708" s="6"/>
      <c r="H708" s="3">
        <f>SUMIFS(H$32:H709,$A$32:$A709,$B708,F$32:F709,"&lt;&gt;"&amp;"ремонт")-SUMIFS(G$32:G709,$A$32:$A709,$B708,F$32:F709,"&lt;&gt;"&amp;"ремонт")</f>
        <v>0</v>
      </c>
      <c r="I708" s="4"/>
      <c r="J708" s="6"/>
      <c r="K708" s="3">
        <f>SUMIFS(K$32:K709,$A$32:$A709,$B708,I$32:I709,"&lt;&gt;"&amp;"ремонт")-SUMIFS(J$32:J709,$A$32:$A709,$B708,I$32:I709,"&lt;&gt;"&amp;"ремонт")</f>
        <v>0</v>
      </c>
      <c r="L708" s="4"/>
      <c r="M708" s="6"/>
      <c r="N708" s="3">
        <f>SUMIFS(N$32:N709,$A$32:$A709,$B708,L$32:L709,"&lt;&gt;"&amp;"ремонт")-SUMIFS(M$32:M709,$A$32:$A709,$B708,L$32:L709,"&lt;&gt;"&amp;"ремонт")</f>
        <v>0</v>
      </c>
      <c r="O708" s="4"/>
      <c r="P708" s="6"/>
      <c r="Q708" s="3">
        <f>SUMIFS(Q$32:Q709,$A$32:$A709,$B708,O$32:O709,"&lt;&gt;"&amp;"ремонт")-SUMIFS(P$32:P709,$A$32:$A709,$B708,O$32:O709,"&lt;&gt;"&amp;"ремонт")</f>
        <v>0</v>
      </c>
      <c r="R708" s="52" t="str">
        <f t="shared" si="62"/>
        <v/>
      </c>
      <c r="S708" s="53" t="str">
        <f t="shared" si="63"/>
        <v/>
      </c>
      <c r="T708" s="54" t="str">
        <f t="shared" si="64"/>
        <v/>
      </c>
      <c r="U708" s="54" t="str">
        <f t="shared" si="65"/>
        <v/>
      </c>
      <c r="V708" s="54" t="str">
        <f t="shared" si="66"/>
        <v/>
      </c>
    </row>
    <row r="709" spans="1:22" x14ac:dyDescent="0.25">
      <c r="A709" s="50">
        <f>MAX(B$2:B709)</f>
        <v>42074</v>
      </c>
      <c r="B709" s="56">
        <f t="shared" si="61"/>
        <v>707</v>
      </c>
      <c r="C709" s="4"/>
      <c r="D709" s="6"/>
      <c r="E709" s="3">
        <f>SUMIFS(E$32:E710,$A$32:$A710,$B709,C$32:C710,"&lt;&gt;"&amp;"ремонт")-SUMIFS(D$32:D710,$A$32:$A710,$B709,C$32:C710,"&lt;&gt;"&amp;"ремонт")</f>
        <v>0</v>
      </c>
      <c r="F709" s="4"/>
      <c r="G709" s="6"/>
      <c r="H709" s="3">
        <f>SUMIFS(H$32:H710,$A$32:$A710,$B709,F$32:F710,"&lt;&gt;"&amp;"ремонт")-SUMIFS(G$32:G710,$A$32:$A710,$B709,F$32:F710,"&lt;&gt;"&amp;"ремонт")</f>
        <v>0</v>
      </c>
      <c r="I709" s="4"/>
      <c r="J709" s="6"/>
      <c r="K709" s="3">
        <f>SUMIFS(K$32:K710,$A$32:$A710,$B709,I$32:I710,"&lt;&gt;"&amp;"ремонт")-SUMIFS(J$32:J710,$A$32:$A710,$B709,I$32:I710,"&lt;&gt;"&amp;"ремонт")</f>
        <v>0</v>
      </c>
      <c r="L709" s="4"/>
      <c r="M709" s="6"/>
      <c r="N709" s="3">
        <f>SUMIFS(N$32:N710,$A$32:$A710,$B709,L$32:L710,"&lt;&gt;"&amp;"ремонт")-SUMIFS(M$32:M710,$A$32:$A710,$B709,L$32:L710,"&lt;&gt;"&amp;"ремонт")</f>
        <v>0</v>
      </c>
      <c r="O709" s="4"/>
      <c r="P709" s="6"/>
      <c r="Q709" s="3">
        <f>SUMIFS(Q$32:Q710,$A$32:$A710,$B709,O$32:O710,"&lt;&gt;"&amp;"ремонт")-SUMIFS(P$32:P710,$A$32:$A710,$B709,O$32:O710,"&lt;&gt;"&amp;"ремонт")</f>
        <v>0</v>
      </c>
      <c r="R709" s="52" t="str">
        <f t="shared" si="62"/>
        <v/>
      </c>
      <c r="S709" s="53" t="str">
        <f t="shared" si="63"/>
        <v/>
      </c>
      <c r="T709" s="54" t="str">
        <f t="shared" si="64"/>
        <v/>
      </c>
      <c r="U709" s="54" t="str">
        <f t="shared" si="65"/>
        <v/>
      </c>
      <c r="V709" s="54" t="str">
        <f t="shared" si="66"/>
        <v/>
      </c>
    </row>
    <row r="710" spans="1:22" x14ac:dyDescent="0.25">
      <c r="A710" s="50">
        <f>MAX(B$2:B710)</f>
        <v>42074</v>
      </c>
      <c r="B710" s="56">
        <f t="shared" si="61"/>
        <v>708</v>
      </c>
      <c r="C710" s="4"/>
      <c r="D710" s="6"/>
      <c r="E710" s="3">
        <f>SUMIFS(E$32:E711,$A$32:$A711,$B710,C$32:C711,"&lt;&gt;"&amp;"ремонт")-SUMIFS(D$32:D711,$A$32:$A711,$B710,C$32:C711,"&lt;&gt;"&amp;"ремонт")</f>
        <v>0</v>
      </c>
      <c r="F710" s="4"/>
      <c r="G710" s="6"/>
      <c r="H710" s="3">
        <f>SUMIFS(H$32:H711,$A$32:$A711,$B710,F$32:F711,"&lt;&gt;"&amp;"ремонт")-SUMIFS(G$32:G711,$A$32:$A711,$B710,F$32:F711,"&lt;&gt;"&amp;"ремонт")</f>
        <v>0</v>
      </c>
      <c r="I710" s="4"/>
      <c r="J710" s="6"/>
      <c r="K710" s="3">
        <f>SUMIFS(K$32:K711,$A$32:$A711,$B710,I$32:I711,"&lt;&gt;"&amp;"ремонт")-SUMIFS(J$32:J711,$A$32:$A711,$B710,I$32:I711,"&lt;&gt;"&amp;"ремонт")</f>
        <v>0</v>
      </c>
      <c r="L710" s="4"/>
      <c r="M710" s="6"/>
      <c r="N710" s="3">
        <f>SUMIFS(N$32:N711,$A$32:$A711,$B710,L$32:L711,"&lt;&gt;"&amp;"ремонт")-SUMIFS(M$32:M711,$A$32:$A711,$B710,L$32:L711,"&lt;&gt;"&amp;"ремонт")</f>
        <v>0</v>
      </c>
      <c r="O710" s="4"/>
      <c r="P710" s="6"/>
      <c r="Q710" s="3">
        <f>SUMIFS(Q$32:Q711,$A$32:$A711,$B710,O$32:O711,"&lt;&gt;"&amp;"ремонт")-SUMIFS(P$32:P711,$A$32:$A711,$B710,O$32:O711,"&lt;&gt;"&amp;"ремонт")</f>
        <v>0</v>
      </c>
      <c r="R710" s="52" t="str">
        <f t="shared" si="62"/>
        <v/>
      </c>
      <c r="S710" s="53" t="str">
        <f t="shared" si="63"/>
        <v/>
      </c>
      <c r="T710" s="54" t="str">
        <f t="shared" si="64"/>
        <v/>
      </c>
      <c r="U710" s="54" t="str">
        <f t="shared" si="65"/>
        <v/>
      </c>
      <c r="V710" s="54" t="str">
        <f t="shared" si="66"/>
        <v/>
      </c>
    </row>
    <row r="711" spans="1:22" x14ac:dyDescent="0.25">
      <c r="A711" s="50">
        <f>MAX(B$2:B711)</f>
        <v>42074</v>
      </c>
      <c r="B711" s="56">
        <f t="shared" ref="B711:B774" si="67">IF(B710&gt;1000,1,B710+1)</f>
        <v>709</v>
      </c>
      <c r="C711" s="4"/>
      <c r="D711" s="6"/>
      <c r="E711" s="3">
        <f>SUMIFS(E$32:E712,$A$32:$A712,$B711,C$32:C712,"&lt;&gt;"&amp;"ремонт")-SUMIFS(D$32:D712,$A$32:$A712,$B711,C$32:C712,"&lt;&gt;"&amp;"ремонт")</f>
        <v>0</v>
      </c>
      <c r="F711" s="4"/>
      <c r="G711" s="6"/>
      <c r="H711" s="3">
        <f>SUMIFS(H$32:H712,$A$32:$A712,$B711,F$32:F712,"&lt;&gt;"&amp;"ремонт")-SUMIFS(G$32:G712,$A$32:$A712,$B711,F$32:F712,"&lt;&gt;"&amp;"ремонт")</f>
        <v>0</v>
      </c>
      <c r="I711" s="4"/>
      <c r="J711" s="6"/>
      <c r="K711" s="3">
        <f>SUMIFS(K$32:K712,$A$32:$A712,$B711,I$32:I712,"&lt;&gt;"&amp;"ремонт")-SUMIFS(J$32:J712,$A$32:$A712,$B711,I$32:I712,"&lt;&gt;"&amp;"ремонт")</f>
        <v>0</v>
      </c>
      <c r="L711" s="4"/>
      <c r="M711" s="6"/>
      <c r="N711" s="3">
        <f>SUMIFS(N$32:N712,$A$32:$A712,$B711,L$32:L712,"&lt;&gt;"&amp;"ремонт")-SUMIFS(M$32:M712,$A$32:$A712,$B711,L$32:L712,"&lt;&gt;"&amp;"ремонт")</f>
        <v>0</v>
      </c>
      <c r="O711" s="4"/>
      <c r="P711" s="6"/>
      <c r="Q711" s="3">
        <f>SUMIFS(Q$32:Q712,$A$32:$A712,$B711,O$32:O712,"&lt;&gt;"&amp;"ремонт")-SUMIFS(P$32:P712,$A$32:$A712,$B711,O$32:O712,"&lt;&gt;"&amp;"ремонт")</f>
        <v>0</v>
      </c>
      <c r="R711" s="52" t="str">
        <f t="shared" ref="R711:R774" si="68">IF($B711=$A711,IF(SUMIFS($E$2:$E$32,$C$2:$C$32,"ремонт",$A$2:$A$32,$B711)-SUMIFS($D$2:$D$32,$C$2:$C$32,"ремонт",$A$2:$A$32,$B711)=0,"",SUMIFS($E$2:$E$32,$C$2:$C$32,"ремонт",$A$2:$A$32,$B711)-SUMIFS($D$2:$D$32,$C$2:$C$32,"ремонт",$A$2:$A$32,$B711)),"")</f>
        <v/>
      </c>
      <c r="S711" s="53" t="str">
        <f t="shared" ref="S711:S774" si="69">IF($B711=$A711,IF(SUMIFS($H$2:$H$32,$F$2:$F$32,"ремонт",$A$2:$A$32,$B711)-SUMIFS($G$2:$G$32,$F$2:$F$32,"ремонт",$A$2:$A$32,$B711)=0,"",SUMIFS($H$2:$H$32,$F$2:$F$32,"ремонт",$A$2:$A$32,$B711)-SUMIFS($G$2:$G$32,$F$2:$F$32,"ремонт",$A$2:$A$32,$B711)),"")</f>
        <v/>
      </c>
      <c r="T711" s="54" t="str">
        <f t="shared" ref="T711:T774" si="70">IF($B711=$A711,IF(SUMIFS($K$2:$K$32,$I$2:$I$32,"ремонт",$A$2:$A$32,$B711)-SUMIFS($J$2:$J$32,$I$2:$I$32,"ремонт",$A$2:$A$32,$B711)=0,"",SUMIFS($K$2:$K$32,$I$2:$I$32,"ремонт",$A$2:$A$32,$B711)-SUMIFS($J$2:$J$32,$I$2:$I$32,"ремонт",$A$2:$A$32,$B711)),"")</f>
        <v/>
      </c>
      <c r="U711" s="54" t="str">
        <f t="shared" ref="U711:U774" si="71">IF($B711=$A711,IF(SUMIFS($N$2:$N$32,$L$2:$L$32,"ремонт",$A$2:$A$32,$B711)-SUMIFS($M$2:$M$32,$L$2:$L$32,"ремонт",$A$2:$A$32,$B711)=0,"",SUMIFS($N$2:$N$32,$L$2:$L$32,"ремонт",$A$2:$A$32,$B711)-SUMIFS($M$2:$M$32,$L$2:$L$32,"ремонт",$A$2:$A$32,$B711)),"")</f>
        <v/>
      </c>
      <c r="V711" s="54" t="str">
        <f t="shared" ref="V711:V774" si="72">IF($B711=$A711,IF(SUMIFS($Q$2:$Q$32,$O$2:$O$32,"ремонт",$A$2:$A$32,$B711)-SUMIFS($P$2:$P$32,$O$2:$O$32,"ремонт",$A$2:$A$32,$B711)=0,"",SUMIFS($Q$2:$Q$32,$O$2:$O$32,"ремонт",$A$2:$A$32,$B711)-SUMIFS($P$2:$P$32,$O$2:$O$32,"ремонт",$A$2:$A$32,$B711)),"")</f>
        <v/>
      </c>
    </row>
    <row r="712" spans="1:22" x14ac:dyDescent="0.25">
      <c r="A712" s="50">
        <f>MAX(B$2:B712)</f>
        <v>42074</v>
      </c>
      <c r="B712" s="56">
        <f t="shared" si="67"/>
        <v>710</v>
      </c>
      <c r="C712" s="4"/>
      <c r="D712" s="6"/>
      <c r="E712" s="3">
        <f>SUMIFS(E$32:E713,$A$32:$A713,$B712,C$32:C713,"&lt;&gt;"&amp;"ремонт")-SUMIFS(D$32:D713,$A$32:$A713,$B712,C$32:C713,"&lt;&gt;"&amp;"ремонт")</f>
        <v>0</v>
      </c>
      <c r="F712" s="4"/>
      <c r="G712" s="6"/>
      <c r="H712" s="3">
        <f>SUMIFS(H$32:H713,$A$32:$A713,$B712,F$32:F713,"&lt;&gt;"&amp;"ремонт")-SUMIFS(G$32:G713,$A$32:$A713,$B712,F$32:F713,"&lt;&gt;"&amp;"ремонт")</f>
        <v>0</v>
      </c>
      <c r="I712" s="4"/>
      <c r="J712" s="6"/>
      <c r="K712" s="3">
        <f>SUMIFS(K$32:K713,$A$32:$A713,$B712,I$32:I713,"&lt;&gt;"&amp;"ремонт")-SUMIFS(J$32:J713,$A$32:$A713,$B712,I$32:I713,"&lt;&gt;"&amp;"ремонт")</f>
        <v>0</v>
      </c>
      <c r="L712" s="4"/>
      <c r="M712" s="6"/>
      <c r="N712" s="3">
        <f>SUMIFS(N$32:N713,$A$32:$A713,$B712,L$32:L713,"&lt;&gt;"&amp;"ремонт")-SUMIFS(M$32:M713,$A$32:$A713,$B712,L$32:L713,"&lt;&gt;"&amp;"ремонт")</f>
        <v>0</v>
      </c>
      <c r="O712" s="4"/>
      <c r="P712" s="6"/>
      <c r="Q712" s="3">
        <f>SUMIFS(Q$32:Q713,$A$32:$A713,$B712,O$32:O713,"&lt;&gt;"&amp;"ремонт")-SUMIFS(P$32:P713,$A$32:$A713,$B712,O$32:O713,"&lt;&gt;"&amp;"ремонт")</f>
        <v>0</v>
      </c>
      <c r="R712" s="52" t="str">
        <f t="shared" si="68"/>
        <v/>
      </c>
      <c r="S712" s="53" t="str">
        <f t="shared" si="69"/>
        <v/>
      </c>
      <c r="T712" s="54" t="str">
        <f t="shared" si="70"/>
        <v/>
      </c>
      <c r="U712" s="54" t="str">
        <f t="shared" si="71"/>
        <v/>
      </c>
      <c r="V712" s="54" t="str">
        <f t="shared" si="72"/>
        <v/>
      </c>
    </row>
    <row r="713" spans="1:22" x14ac:dyDescent="0.25">
      <c r="A713" s="50">
        <f>MAX(B$2:B713)</f>
        <v>42074</v>
      </c>
      <c r="B713" s="56">
        <f t="shared" si="67"/>
        <v>711</v>
      </c>
      <c r="C713" s="4"/>
      <c r="D713" s="6"/>
      <c r="E713" s="3">
        <f>SUMIFS(E$32:E714,$A$32:$A714,$B713,C$32:C714,"&lt;&gt;"&amp;"ремонт")-SUMIFS(D$32:D714,$A$32:$A714,$B713,C$32:C714,"&lt;&gt;"&amp;"ремонт")</f>
        <v>0</v>
      </c>
      <c r="F713" s="4"/>
      <c r="G713" s="6"/>
      <c r="H713" s="3">
        <f>SUMIFS(H$32:H714,$A$32:$A714,$B713,F$32:F714,"&lt;&gt;"&amp;"ремонт")-SUMIFS(G$32:G714,$A$32:$A714,$B713,F$32:F714,"&lt;&gt;"&amp;"ремонт")</f>
        <v>0</v>
      </c>
      <c r="I713" s="4"/>
      <c r="J713" s="6"/>
      <c r="K713" s="3">
        <f>SUMIFS(K$32:K714,$A$32:$A714,$B713,I$32:I714,"&lt;&gt;"&amp;"ремонт")-SUMIFS(J$32:J714,$A$32:$A714,$B713,I$32:I714,"&lt;&gt;"&amp;"ремонт")</f>
        <v>0</v>
      </c>
      <c r="L713" s="4"/>
      <c r="M713" s="6"/>
      <c r="N713" s="3">
        <f>SUMIFS(N$32:N714,$A$32:$A714,$B713,L$32:L714,"&lt;&gt;"&amp;"ремонт")-SUMIFS(M$32:M714,$A$32:$A714,$B713,L$32:L714,"&lt;&gt;"&amp;"ремонт")</f>
        <v>0</v>
      </c>
      <c r="O713" s="4"/>
      <c r="P713" s="6"/>
      <c r="Q713" s="3">
        <f>SUMIFS(Q$32:Q714,$A$32:$A714,$B713,O$32:O714,"&lt;&gt;"&amp;"ремонт")-SUMIFS(P$32:P714,$A$32:$A714,$B713,O$32:O714,"&lt;&gt;"&amp;"ремонт")</f>
        <v>0</v>
      </c>
      <c r="R713" s="52" t="str">
        <f t="shared" si="68"/>
        <v/>
      </c>
      <c r="S713" s="53" t="str">
        <f t="shared" si="69"/>
        <v/>
      </c>
      <c r="T713" s="54" t="str">
        <f t="shared" si="70"/>
        <v/>
      </c>
      <c r="U713" s="54" t="str">
        <f t="shared" si="71"/>
        <v/>
      </c>
      <c r="V713" s="54" t="str">
        <f t="shared" si="72"/>
        <v/>
      </c>
    </row>
    <row r="714" spans="1:22" x14ac:dyDescent="0.25">
      <c r="A714" s="50">
        <f>MAX(B$2:B714)</f>
        <v>42074</v>
      </c>
      <c r="B714" s="56">
        <f t="shared" si="67"/>
        <v>712</v>
      </c>
      <c r="C714" s="4"/>
      <c r="D714" s="6"/>
      <c r="E714" s="3">
        <f>SUMIFS(E$32:E715,$A$32:$A715,$B714,C$32:C715,"&lt;&gt;"&amp;"ремонт")-SUMIFS(D$32:D715,$A$32:$A715,$B714,C$32:C715,"&lt;&gt;"&amp;"ремонт")</f>
        <v>0</v>
      </c>
      <c r="F714" s="4"/>
      <c r="G714" s="6"/>
      <c r="H714" s="3">
        <f>SUMIFS(H$32:H715,$A$32:$A715,$B714,F$32:F715,"&lt;&gt;"&amp;"ремонт")-SUMIFS(G$32:G715,$A$32:$A715,$B714,F$32:F715,"&lt;&gt;"&amp;"ремонт")</f>
        <v>0</v>
      </c>
      <c r="I714" s="4"/>
      <c r="J714" s="6"/>
      <c r="K714" s="3">
        <f>SUMIFS(K$32:K715,$A$32:$A715,$B714,I$32:I715,"&lt;&gt;"&amp;"ремонт")-SUMIFS(J$32:J715,$A$32:$A715,$B714,I$32:I715,"&lt;&gt;"&amp;"ремонт")</f>
        <v>0</v>
      </c>
      <c r="L714" s="4"/>
      <c r="M714" s="6"/>
      <c r="N714" s="3">
        <f>SUMIFS(N$32:N715,$A$32:$A715,$B714,L$32:L715,"&lt;&gt;"&amp;"ремонт")-SUMIFS(M$32:M715,$A$32:$A715,$B714,L$32:L715,"&lt;&gt;"&amp;"ремонт")</f>
        <v>0</v>
      </c>
      <c r="O714" s="4"/>
      <c r="P714" s="6"/>
      <c r="Q714" s="3">
        <f>SUMIFS(Q$32:Q715,$A$32:$A715,$B714,O$32:O715,"&lt;&gt;"&amp;"ремонт")-SUMIFS(P$32:P715,$A$32:$A715,$B714,O$32:O715,"&lt;&gt;"&amp;"ремонт")</f>
        <v>0</v>
      </c>
      <c r="R714" s="52" t="str">
        <f t="shared" si="68"/>
        <v/>
      </c>
      <c r="S714" s="53" t="str">
        <f t="shared" si="69"/>
        <v/>
      </c>
      <c r="T714" s="54" t="str">
        <f t="shared" si="70"/>
        <v/>
      </c>
      <c r="U714" s="54" t="str">
        <f t="shared" si="71"/>
        <v/>
      </c>
      <c r="V714" s="54" t="str">
        <f t="shared" si="72"/>
        <v/>
      </c>
    </row>
    <row r="715" spans="1:22" x14ac:dyDescent="0.25">
      <c r="A715" s="50">
        <f>MAX(B$2:B715)</f>
        <v>42074</v>
      </c>
      <c r="B715" s="56">
        <f t="shared" si="67"/>
        <v>713</v>
      </c>
      <c r="C715" s="4"/>
      <c r="D715" s="6"/>
      <c r="E715" s="3">
        <f>SUMIFS(E$32:E716,$A$32:$A716,$B715,C$32:C716,"&lt;&gt;"&amp;"ремонт")-SUMIFS(D$32:D716,$A$32:$A716,$B715,C$32:C716,"&lt;&gt;"&amp;"ремонт")</f>
        <v>0</v>
      </c>
      <c r="F715" s="4"/>
      <c r="G715" s="6"/>
      <c r="H715" s="3">
        <f>SUMIFS(H$32:H716,$A$32:$A716,$B715,F$32:F716,"&lt;&gt;"&amp;"ремонт")-SUMIFS(G$32:G716,$A$32:$A716,$B715,F$32:F716,"&lt;&gt;"&amp;"ремонт")</f>
        <v>0</v>
      </c>
      <c r="I715" s="4"/>
      <c r="J715" s="6"/>
      <c r="K715" s="3">
        <f>SUMIFS(K$32:K716,$A$32:$A716,$B715,I$32:I716,"&lt;&gt;"&amp;"ремонт")-SUMIFS(J$32:J716,$A$32:$A716,$B715,I$32:I716,"&lt;&gt;"&amp;"ремонт")</f>
        <v>0</v>
      </c>
      <c r="L715" s="4"/>
      <c r="M715" s="6"/>
      <c r="N715" s="3">
        <f>SUMIFS(N$32:N716,$A$32:$A716,$B715,L$32:L716,"&lt;&gt;"&amp;"ремонт")-SUMIFS(M$32:M716,$A$32:$A716,$B715,L$32:L716,"&lt;&gt;"&amp;"ремонт")</f>
        <v>0</v>
      </c>
      <c r="O715" s="4"/>
      <c r="P715" s="6"/>
      <c r="Q715" s="3">
        <f>SUMIFS(Q$32:Q716,$A$32:$A716,$B715,O$32:O716,"&lt;&gt;"&amp;"ремонт")-SUMIFS(P$32:P716,$A$32:$A716,$B715,O$32:O716,"&lt;&gt;"&amp;"ремонт")</f>
        <v>0</v>
      </c>
      <c r="R715" s="52" t="str">
        <f t="shared" si="68"/>
        <v/>
      </c>
      <c r="S715" s="53" t="str">
        <f t="shared" si="69"/>
        <v/>
      </c>
      <c r="T715" s="54" t="str">
        <f t="shared" si="70"/>
        <v/>
      </c>
      <c r="U715" s="54" t="str">
        <f t="shared" si="71"/>
        <v/>
      </c>
      <c r="V715" s="54" t="str">
        <f t="shared" si="72"/>
        <v/>
      </c>
    </row>
    <row r="716" spans="1:22" x14ac:dyDescent="0.25">
      <c r="A716" s="50">
        <f>MAX(B$2:B716)</f>
        <v>42074</v>
      </c>
      <c r="B716" s="56">
        <f t="shared" si="67"/>
        <v>714</v>
      </c>
      <c r="C716" s="4"/>
      <c r="D716" s="6"/>
      <c r="E716" s="3">
        <f>SUMIFS(E$32:E717,$A$32:$A717,$B716,C$32:C717,"&lt;&gt;"&amp;"ремонт")-SUMIFS(D$32:D717,$A$32:$A717,$B716,C$32:C717,"&lt;&gt;"&amp;"ремонт")</f>
        <v>0</v>
      </c>
      <c r="F716" s="4"/>
      <c r="G716" s="6"/>
      <c r="H716" s="3">
        <f>SUMIFS(H$32:H717,$A$32:$A717,$B716,F$32:F717,"&lt;&gt;"&amp;"ремонт")-SUMIFS(G$32:G717,$A$32:$A717,$B716,F$32:F717,"&lt;&gt;"&amp;"ремонт")</f>
        <v>0</v>
      </c>
      <c r="I716" s="4"/>
      <c r="J716" s="6"/>
      <c r="K716" s="3">
        <f>SUMIFS(K$32:K717,$A$32:$A717,$B716,I$32:I717,"&lt;&gt;"&amp;"ремонт")-SUMIFS(J$32:J717,$A$32:$A717,$B716,I$32:I717,"&lt;&gt;"&amp;"ремонт")</f>
        <v>0</v>
      </c>
      <c r="L716" s="4"/>
      <c r="M716" s="6"/>
      <c r="N716" s="3">
        <f>SUMIFS(N$32:N717,$A$32:$A717,$B716,L$32:L717,"&lt;&gt;"&amp;"ремонт")-SUMIFS(M$32:M717,$A$32:$A717,$B716,L$32:L717,"&lt;&gt;"&amp;"ремонт")</f>
        <v>0</v>
      </c>
      <c r="O716" s="4"/>
      <c r="P716" s="6"/>
      <c r="Q716" s="3">
        <f>SUMIFS(Q$32:Q717,$A$32:$A717,$B716,O$32:O717,"&lt;&gt;"&amp;"ремонт")-SUMIFS(P$32:P717,$A$32:$A717,$B716,O$32:O717,"&lt;&gt;"&amp;"ремонт")</f>
        <v>0</v>
      </c>
      <c r="R716" s="52" t="str">
        <f t="shared" si="68"/>
        <v/>
      </c>
      <c r="S716" s="53" t="str">
        <f t="shared" si="69"/>
        <v/>
      </c>
      <c r="T716" s="54" t="str">
        <f t="shared" si="70"/>
        <v/>
      </c>
      <c r="U716" s="54" t="str">
        <f t="shared" si="71"/>
        <v/>
      </c>
      <c r="V716" s="54" t="str">
        <f t="shared" si="72"/>
        <v/>
      </c>
    </row>
    <row r="717" spans="1:22" x14ac:dyDescent="0.25">
      <c r="A717" s="50">
        <f>MAX(B$2:B717)</f>
        <v>42074</v>
      </c>
      <c r="B717" s="56">
        <f t="shared" si="67"/>
        <v>715</v>
      </c>
      <c r="C717" s="4"/>
      <c r="D717" s="6"/>
      <c r="E717" s="3">
        <f>SUMIFS(E$32:E718,$A$32:$A718,$B717,C$32:C718,"&lt;&gt;"&amp;"ремонт")-SUMIFS(D$32:D718,$A$32:$A718,$B717,C$32:C718,"&lt;&gt;"&amp;"ремонт")</f>
        <v>0</v>
      </c>
      <c r="F717" s="4"/>
      <c r="G717" s="6"/>
      <c r="H717" s="3">
        <f>SUMIFS(H$32:H718,$A$32:$A718,$B717,F$32:F718,"&lt;&gt;"&amp;"ремонт")-SUMIFS(G$32:G718,$A$32:$A718,$B717,F$32:F718,"&lt;&gt;"&amp;"ремонт")</f>
        <v>0</v>
      </c>
      <c r="I717" s="4"/>
      <c r="J717" s="6"/>
      <c r="K717" s="3">
        <f>SUMIFS(K$32:K718,$A$32:$A718,$B717,I$32:I718,"&lt;&gt;"&amp;"ремонт")-SUMIFS(J$32:J718,$A$32:$A718,$B717,I$32:I718,"&lt;&gt;"&amp;"ремонт")</f>
        <v>0</v>
      </c>
      <c r="L717" s="4"/>
      <c r="M717" s="6"/>
      <c r="N717" s="3">
        <f>SUMIFS(N$32:N718,$A$32:$A718,$B717,L$32:L718,"&lt;&gt;"&amp;"ремонт")-SUMIFS(M$32:M718,$A$32:$A718,$B717,L$32:L718,"&lt;&gt;"&amp;"ремонт")</f>
        <v>0</v>
      </c>
      <c r="O717" s="4"/>
      <c r="P717" s="6"/>
      <c r="Q717" s="3">
        <f>SUMIFS(Q$32:Q718,$A$32:$A718,$B717,O$32:O718,"&lt;&gt;"&amp;"ремонт")-SUMIFS(P$32:P718,$A$32:$A718,$B717,O$32:O718,"&lt;&gt;"&amp;"ремонт")</f>
        <v>0</v>
      </c>
      <c r="R717" s="52" t="str">
        <f t="shared" si="68"/>
        <v/>
      </c>
      <c r="S717" s="53" t="str">
        <f t="shared" si="69"/>
        <v/>
      </c>
      <c r="T717" s="54" t="str">
        <f t="shared" si="70"/>
        <v/>
      </c>
      <c r="U717" s="54" t="str">
        <f t="shared" si="71"/>
        <v/>
      </c>
      <c r="V717" s="54" t="str">
        <f t="shared" si="72"/>
        <v/>
      </c>
    </row>
    <row r="718" spans="1:22" x14ac:dyDescent="0.25">
      <c r="A718" s="50">
        <f>MAX(B$2:B718)</f>
        <v>42074</v>
      </c>
      <c r="B718" s="56">
        <f t="shared" si="67"/>
        <v>716</v>
      </c>
      <c r="C718" s="4"/>
      <c r="D718" s="6"/>
      <c r="E718" s="3">
        <f>SUMIFS(E$32:E719,$A$32:$A719,$B718,C$32:C719,"&lt;&gt;"&amp;"ремонт")-SUMIFS(D$32:D719,$A$32:$A719,$B718,C$32:C719,"&lt;&gt;"&amp;"ремонт")</f>
        <v>0</v>
      </c>
      <c r="F718" s="4"/>
      <c r="G718" s="6"/>
      <c r="H718" s="3">
        <f>SUMIFS(H$32:H719,$A$32:$A719,$B718,F$32:F719,"&lt;&gt;"&amp;"ремонт")-SUMIFS(G$32:G719,$A$32:$A719,$B718,F$32:F719,"&lt;&gt;"&amp;"ремонт")</f>
        <v>0</v>
      </c>
      <c r="I718" s="4"/>
      <c r="J718" s="6"/>
      <c r="K718" s="3">
        <f>SUMIFS(K$32:K719,$A$32:$A719,$B718,I$32:I719,"&lt;&gt;"&amp;"ремонт")-SUMIFS(J$32:J719,$A$32:$A719,$B718,I$32:I719,"&lt;&gt;"&amp;"ремонт")</f>
        <v>0</v>
      </c>
      <c r="L718" s="4"/>
      <c r="M718" s="6"/>
      <c r="N718" s="3">
        <f>SUMIFS(N$32:N719,$A$32:$A719,$B718,L$32:L719,"&lt;&gt;"&amp;"ремонт")-SUMIFS(M$32:M719,$A$32:$A719,$B718,L$32:L719,"&lt;&gt;"&amp;"ремонт")</f>
        <v>0</v>
      </c>
      <c r="O718" s="4"/>
      <c r="P718" s="6"/>
      <c r="Q718" s="3">
        <f>SUMIFS(Q$32:Q719,$A$32:$A719,$B718,O$32:O719,"&lt;&gt;"&amp;"ремонт")-SUMIFS(P$32:P719,$A$32:$A719,$B718,O$32:O719,"&lt;&gt;"&amp;"ремонт")</f>
        <v>0</v>
      </c>
      <c r="R718" s="52" t="str">
        <f t="shared" si="68"/>
        <v/>
      </c>
      <c r="S718" s="53" t="str">
        <f t="shared" si="69"/>
        <v/>
      </c>
      <c r="T718" s="54" t="str">
        <f t="shared" si="70"/>
        <v/>
      </c>
      <c r="U718" s="54" t="str">
        <f t="shared" si="71"/>
        <v/>
      </c>
      <c r="V718" s="54" t="str">
        <f t="shared" si="72"/>
        <v/>
      </c>
    </row>
    <row r="719" spans="1:22" x14ac:dyDescent="0.25">
      <c r="A719" s="50">
        <f>MAX(B$2:B719)</f>
        <v>42074</v>
      </c>
      <c r="B719" s="56">
        <f t="shared" si="67"/>
        <v>717</v>
      </c>
      <c r="C719" s="4"/>
      <c r="D719" s="6"/>
      <c r="E719" s="3">
        <f>SUMIFS(E$32:E720,$A$32:$A720,$B719,C$32:C720,"&lt;&gt;"&amp;"ремонт")-SUMIFS(D$32:D720,$A$32:$A720,$B719,C$32:C720,"&lt;&gt;"&amp;"ремонт")</f>
        <v>0</v>
      </c>
      <c r="F719" s="4"/>
      <c r="G719" s="6"/>
      <c r="H719" s="3">
        <f>SUMIFS(H$32:H720,$A$32:$A720,$B719,F$32:F720,"&lt;&gt;"&amp;"ремонт")-SUMIFS(G$32:G720,$A$32:$A720,$B719,F$32:F720,"&lt;&gt;"&amp;"ремонт")</f>
        <v>0</v>
      </c>
      <c r="I719" s="4"/>
      <c r="J719" s="6"/>
      <c r="K719" s="3">
        <f>SUMIFS(K$32:K720,$A$32:$A720,$B719,I$32:I720,"&lt;&gt;"&amp;"ремонт")-SUMIFS(J$32:J720,$A$32:$A720,$B719,I$32:I720,"&lt;&gt;"&amp;"ремонт")</f>
        <v>0</v>
      </c>
      <c r="L719" s="4"/>
      <c r="M719" s="6"/>
      <c r="N719" s="3">
        <f>SUMIFS(N$32:N720,$A$32:$A720,$B719,L$32:L720,"&lt;&gt;"&amp;"ремонт")-SUMIFS(M$32:M720,$A$32:$A720,$B719,L$32:L720,"&lt;&gt;"&amp;"ремонт")</f>
        <v>0</v>
      </c>
      <c r="O719" s="4"/>
      <c r="P719" s="6"/>
      <c r="Q719" s="3">
        <f>SUMIFS(Q$32:Q720,$A$32:$A720,$B719,O$32:O720,"&lt;&gt;"&amp;"ремонт")-SUMIFS(P$32:P720,$A$32:$A720,$B719,O$32:O720,"&lt;&gt;"&amp;"ремонт")</f>
        <v>0</v>
      </c>
      <c r="R719" s="52" t="str">
        <f t="shared" si="68"/>
        <v/>
      </c>
      <c r="S719" s="53" t="str">
        <f t="shared" si="69"/>
        <v/>
      </c>
      <c r="T719" s="54" t="str">
        <f t="shared" si="70"/>
        <v/>
      </c>
      <c r="U719" s="54" t="str">
        <f t="shared" si="71"/>
        <v/>
      </c>
      <c r="V719" s="54" t="str">
        <f t="shared" si="72"/>
        <v/>
      </c>
    </row>
    <row r="720" spans="1:22" x14ac:dyDescent="0.25">
      <c r="A720" s="50">
        <f>MAX(B$2:B720)</f>
        <v>42074</v>
      </c>
      <c r="B720" s="56">
        <f t="shared" si="67"/>
        <v>718</v>
      </c>
      <c r="C720" s="4"/>
      <c r="D720" s="6"/>
      <c r="E720" s="3">
        <f>SUMIFS(E$32:E721,$A$32:$A721,$B720,C$32:C721,"&lt;&gt;"&amp;"ремонт")-SUMIFS(D$32:D721,$A$32:$A721,$B720,C$32:C721,"&lt;&gt;"&amp;"ремонт")</f>
        <v>0</v>
      </c>
      <c r="F720" s="4"/>
      <c r="G720" s="6"/>
      <c r="H720" s="3">
        <f>SUMIFS(H$32:H721,$A$32:$A721,$B720,F$32:F721,"&lt;&gt;"&amp;"ремонт")-SUMIFS(G$32:G721,$A$32:$A721,$B720,F$32:F721,"&lt;&gt;"&amp;"ремонт")</f>
        <v>0</v>
      </c>
      <c r="I720" s="4"/>
      <c r="J720" s="6"/>
      <c r="K720" s="3">
        <f>SUMIFS(K$32:K721,$A$32:$A721,$B720,I$32:I721,"&lt;&gt;"&amp;"ремонт")-SUMIFS(J$32:J721,$A$32:$A721,$B720,I$32:I721,"&lt;&gt;"&amp;"ремонт")</f>
        <v>0</v>
      </c>
      <c r="L720" s="4"/>
      <c r="M720" s="6"/>
      <c r="N720" s="3">
        <f>SUMIFS(N$32:N721,$A$32:$A721,$B720,L$32:L721,"&lt;&gt;"&amp;"ремонт")-SUMIFS(M$32:M721,$A$32:$A721,$B720,L$32:L721,"&lt;&gt;"&amp;"ремонт")</f>
        <v>0</v>
      </c>
      <c r="O720" s="4"/>
      <c r="P720" s="6"/>
      <c r="Q720" s="3">
        <f>SUMIFS(Q$32:Q721,$A$32:$A721,$B720,O$32:O721,"&lt;&gt;"&amp;"ремонт")-SUMIFS(P$32:P721,$A$32:$A721,$B720,O$32:O721,"&lt;&gt;"&amp;"ремонт")</f>
        <v>0</v>
      </c>
      <c r="R720" s="52" t="str">
        <f t="shared" si="68"/>
        <v/>
      </c>
      <c r="S720" s="53" t="str">
        <f t="shared" si="69"/>
        <v/>
      </c>
      <c r="T720" s="54" t="str">
        <f t="shared" si="70"/>
        <v/>
      </c>
      <c r="U720" s="54" t="str">
        <f t="shared" si="71"/>
        <v/>
      </c>
      <c r="V720" s="54" t="str">
        <f t="shared" si="72"/>
        <v/>
      </c>
    </row>
    <row r="721" spans="1:22" x14ac:dyDescent="0.25">
      <c r="A721" s="50">
        <f>MAX(B$2:B721)</f>
        <v>42074</v>
      </c>
      <c r="B721" s="56">
        <f t="shared" si="67"/>
        <v>719</v>
      </c>
      <c r="C721" s="4"/>
      <c r="D721" s="6"/>
      <c r="E721" s="3">
        <f>SUMIFS(E$32:E722,$A$32:$A722,$B721,C$32:C722,"&lt;&gt;"&amp;"ремонт")-SUMIFS(D$32:D722,$A$32:$A722,$B721,C$32:C722,"&lt;&gt;"&amp;"ремонт")</f>
        <v>0</v>
      </c>
      <c r="F721" s="4"/>
      <c r="G721" s="6"/>
      <c r="H721" s="3">
        <f>SUMIFS(H$32:H722,$A$32:$A722,$B721,F$32:F722,"&lt;&gt;"&amp;"ремонт")-SUMIFS(G$32:G722,$A$32:$A722,$B721,F$32:F722,"&lt;&gt;"&amp;"ремонт")</f>
        <v>0</v>
      </c>
      <c r="I721" s="4"/>
      <c r="J721" s="6"/>
      <c r="K721" s="3">
        <f>SUMIFS(K$32:K722,$A$32:$A722,$B721,I$32:I722,"&lt;&gt;"&amp;"ремонт")-SUMIFS(J$32:J722,$A$32:$A722,$B721,I$32:I722,"&lt;&gt;"&amp;"ремонт")</f>
        <v>0</v>
      </c>
      <c r="L721" s="4"/>
      <c r="M721" s="6"/>
      <c r="N721" s="3">
        <f>SUMIFS(N$32:N722,$A$32:$A722,$B721,L$32:L722,"&lt;&gt;"&amp;"ремонт")-SUMIFS(M$32:M722,$A$32:$A722,$B721,L$32:L722,"&lt;&gt;"&amp;"ремонт")</f>
        <v>0</v>
      </c>
      <c r="O721" s="4"/>
      <c r="P721" s="6"/>
      <c r="Q721" s="3">
        <f>SUMIFS(Q$32:Q722,$A$32:$A722,$B721,O$32:O722,"&lt;&gt;"&amp;"ремонт")-SUMIFS(P$32:P722,$A$32:$A722,$B721,O$32:O722,"&lt;&gt;"&amp;"ремонт")</f>
        <v>0</v>
      </c>
      <c r="R721" s="52" t="str">
        <f t="shared" si="68"/>
        <v/>
      </c>
      <c r="S721" s="53" t="str">
        <f t="shared" si="69"/>
        <v/>
      </c>
      <c r="T721" s="54" t="str">
        <f t="shared" si="70"/>
        <v/>
      </c>
      <c r="U721" s="54" t="str">
        <f t="shared" si="71"/>
        <v/>
      </c>
      <c r="V721" s="54" t="str">
        <f t="shared" si="72"/>
        <v/>
      </c>
    </row>
    <row r="722" spans="1:22" x14ac:dyDescent="0.25">
      <c r="A722" s="50">
        <f>MAX(B$2:B722)</f>
        <v>42074</v>
      </c>
      <c r="B722" s="56">
        <f t="shared" si="67"/>
        <v>720</v>
      </c>
      <c r="C722" s="4"/>
      <c r="D722" s="6"/>
      <c r="E722" s="3">
        <f>SUMIFS(E$32:E723,$A$32:$A723,$B722,C$32:C723,"&lt;&gt;"&amp;"ремонт")-SUMIFS(D$32:D723,$A$32:$A723,$B722,C$32:C723,"&lt;&gt;"&amp;"ремонт")</f>
        <v>0</v>
      </c>
      <c r="F722" s="4"/>
      <c r="G722" s="6"/>
      <c r="H722" s="3">
        <f>SUMIFS(H$32:H723,$A$32:$A723,$B722,F$32:F723,"&lt;&gt;"&amp;"ремонт")-SUMIFS(G$32:G723,$A$32:$A723,$B722,F$32:F723,"&lt;&gt;"&amp;"ремонт")</f>
        <v>0</v>
      </c>
      <c r="I722" s="4"/>
      <c r="J722" s="6"/>
      <c r="K722" s="3">
        <f>SUMIFS(K$32:K723,$A$32:$A723,$B722,I$32:I723,"&lt;&gt;"&amp;"ремонт")-SUMIFS(J$32:J723,$A$32:$A723,$B722,I$32:I723,"&lt;&gt;"&amp;"ремонт")</f>
        <v>0</v>
      </c>
      <c r="L722" s="4"/>
      <c r="M722" s="6"/>
      <c r="N722" s="3">
        <f>SUMIFS(N$32:N723,$A$32:$A723,$B722,L$32:L723,"&lt;&gt;"&amp;"ремонт")-SUMIFS(M$32:M723,$A$32:$A723,$B722,L$32:L723,"&lt;&gt;"&amp;"ремонт")</f>
        <v>0</v>
      </c>
      <c r="O722" s="4"/>
      <c r="P722" s="6"/>
      <c r="Q722" s="3">
        <f>SUMIFS(Q$32:Q723,$A$32:$A723,$B722,O$32:O723,"&lt;&gt;"&amp;"ремонт")-SUMIFS(P$32:P723,$A$32:$A723,$B722,O$32:O723,"&lt;&gt;"&amp;"ремонт")</f>
        <v>0</v>
      </c>
      <c r="R722" s="52" t="str">
        <f t="shared" si="68"/>
        <v/>
      </c>
      <c r="S722" s="53" t="str">
        <f t="shared" si="69"/>
        <v/>
      </c>
      <c r="T722" s="54" t="str">
        <f t="shared" si="70"/>
        <v/>
      </c>
      <c r="U722" s="54" t="str">
        <f t="shared" si="71"/>
        <v/>
      </c>
      <c r="V722" s="54" t="str">
        <f t="shared" si="72"/>
        <v/>
      </c>
    </row>
    <row r="723" spans="1:22" x14ac:dyDescent="0.25">
      <c r="A723" s="50">
        <f>MAX(B$2:B723)</f>
        <v>42074</v>
      </c>
      <c r="B723" s="56">
        <f t="shared" si="67"/>
        <v>721</v>
      </c>
      <c r="C723" s="4"/>
      <c r="D723" s="6"/>
      <c r="E723" s="3">
        <f>SUMIFS(E$32:E724,$A$32:$A724,$B723,C$32:C724,"&lt;&gt;"&amp;"ремонт")-SUMIFS(D$32:D724,$A$32:$A724,$B723,C$32:C724,"&lt;&gt;"&amp;"ремонт")</f>
        <v>0</v>
      </c>
      <c r="F723" s="4"/>
      <c r="G723" s="6"/>
      <c r="H723" s="3">
        <f>SUMIFS(H$32:H724,$A$32:$A724,$B723,F$32:F724,"&lt;&gt;"&amp;"ремонт")-SUMIFS(G$32:G724,$A$32:$A724,$B723,F$32:F724,"&lt;&gt;"&amp;"ремонт")</f>
        <v>0</v>
      </c>
      <c r="I723" s="4"/>
      <c r="J723" s="6"/>
      <c r="K723" s="3">
        <f>SUMIFS(K$32:K724,$A$32:$A724,$B723,I$32:I724,"&lt;&gt;"&amp;"ремонт")-SUMIFS(J$32:J724,$A$32:$A724,$B723,I$32:I724,"&lt;&gt;"&amp;"ремонт")</f>
        <v>0</v>
      </c>
      <c r="L723" s="4"/>
      <c r="M723" s="6"/>
      <c r="N723" s="3">
        <f>SUMIFS(N$32:N724,$A$32:$A724,$B723,L$32:L724,"&lt;&gt;"&amp;"ремонт")-SUMIFS(M$32:M724,$A$32:$A724,$B723,L$32:L724,"&lt;&gt;"&amp;"ремонт")</f>
        <v>0</v>
      </c>
      <c r="O723" s="4"/>
      <c r="P723" s="6"/>
      <c r="Q723" s="3">
        <f>SUMIFS(Q$32:Q724,$A$32:$A724,$B723,O$32:O724,"&lt;&gt;"&amp;"ремонт")-SUMIFS(P$32:P724,$A$32:$A724,$B723,O$32:O724,"&lt;&gt;"&amp;"ремонт")</f>
        <v>0</v>
      </c>
      <c r="R723" s="52" t="str">
        <f t="shared" si="68"/>
        <v/>
      </c>
      <c r="S723" s="53" t="str">
        <f t="shared" si="69"/>
        <v/>
      </c>
      <c r="T723" s="54" t="str">
        <f t="shared" si="70"/>
        <v/>
      </c>
      <c r="U723" s="54" t="str">
        <f t="shared" si="71"/>
        <v/>
      </c>
      <c r="V723" s="54" t="str">
        <f t="shared" si="72"/>
        <v/>
      </c>
    </row>
    <row r="724" spans="1:22" x14ac:dyDescent="0.25">
      <c r="A724" s="50">
        <f>MAX(B$2:B724)</f>
        <v>42074</v>
      </c>
      <c r="B724" s="56">
        <f t="shared" si="67"/>
        <v>722</v>
      </c>
      <c r="C724" s="4"/>
      <c r="D724" s="6"/>
      <c r="E724" s="3">
        <f>SUMIFS(E$32:E725,$A$32:$A725,$B724,C$32:C725,"&lt;&gt;"&amp;"ремонт")-SUMIFS(D$32:D725,$A$32:$A725,$B724,C$32:C725,"&lt;&gt;"&amp;"ремонт")</f>
        <v>0</v>
      </c>
      <c r="F724" s="4"/>
      <c r="G724" s="6"/>
      <c r="H724" s="3">
        <f>SUMIFS(H$32:H725,$A$32:$A725,$B724,F$32:F725,"&lt;&gt;"&amp;"ремонт")-SUMIFS(G$32:G725,$A$32:$A725,$B724,F$32:F725,"&lt;&gt;"&amp;"ремонт")</f>
        <v>0</v>
      </c>
      <c r="I724" s="4"/>
      <c r="J724" s="6"/>
      <c r="K724" s="3">
        <f>SUMIFS(K$32:K725,$A$32:$A725,$B724,I$32:I725,"&lt;&gt;"&amp;"ремонт")-SUMIFS(J$32:J725,$A$32:$A725,$B724,I$32:I725,"&lt;&gt;"&amp;"ремонт")</f>
        <v>0</v>
      </c>
      <c r="L724" s="4"/>
      <c r="M724" s="6"/>
      <c r="N724" s="3">
        <f>SUMIFS(N$32:N725,$A$32:$A725,$B724,L$32:L725,"&lt;&gt;"&amp;"ремонт")-SUMIFS(M$32:M725,$A$32:$A725,$B724,L$32:L725,"&lt;&gt;"&amp;"ремонт")</f>
        <v>0</v>
      </c>
      <c r="O724" s="4"/>
      <c r="P724" s="6"/>
      <c r="Q724" s="3">
        <f>SUMIFS(Q$32:Q725,$A$32:$A725,$B724,O$32:O725,"&lt;&gt;"&amp;"ремонт")-SUMIFS(P$32:P725,$A$32:$A725,$B724,O$32:O725,"&lt;&gt;"&amp;"ремонт")</f>
        <v>0</v>
      </c>
      <c r="R724" s="52" t="str">
        <f t="shared" si="68"/>
        <v/>
      </c>
      <c r="S724" s="53" t="str">
        <f t="shared" si="69"/>
        <v/>
      </c>
      <c r="T724" s="54" t="str">
        <f t="shared" si="70"/>
        <v/>
      </c>
      <c r="U724" s="54" t="str">
        <f t="shared" si="71"/>
        <v/>
      </c>
      <c r="V724" s="54" t="str">
        <f t="shared" si="72"/>
        <v/>
      </c>
    </row>
    <row r="725" spans="1:22" x14ac:dyDescent="0.25">
      <c r="A725" s="50">
        <f>MAX(B$2:B725)</f>
        <v>42074</v>
      </c>
      <c r="B725" s="56">
        <f t="shared" si="67"/>
        <v>723</v>
      </c>
      <c r="C725" s="4"/>
      <c r="D725" s="6"/>
      <c r="E725" s="3">
        <f>SUMIFS(E$32:E726,$A$32:$A726,$B725,C$32:C726,"&lt;&gt;"&amp;"ремонт")-SUMIFS(D$32:D726,$A$32:$A726,$B725,C$32:C726,"&lt;&gt;"&amp;"ремонт")</f>
        <v>0</v>
      </c>
      <c r="F725" s="4"/>
      <c r="G725" s="6"/>
      <c r="H725" s="3">
        <f>SUMIFS(H$32:H726,$A$32:$A726,$B725,F$32:F726,"&lt;&gt;"&amp;"ремонт")-SUMIFS(G$32:G726,$A$32:$A726,$B725,F$32:F726,"&lt;&gt;"&amp;"ремонт")</f>
        <v>0</v>
      </c>
      <c r="I725" s="4"/>
      <c r="J725" s="6"/>
      <c r="K725" s="3">
        <f>SUMIFS(K$32:K726,$A$32:$A726,$B725,I$32:I726,"&lt;&gt;"&amp;"ремонт")-SUMIFS(J$32:J726,$A$32:$A726,$B725,I$32:I726,"&lt;&gt;"&amp;"ремонт")</f>
        <v>0</v>
      </c>
      <c r="L725" s="4"/>
      <c r="M725" s="6"/>
      <c r="N725" s="3">
        <f>SUMIFS(N$32:N726,$A$32:$A726,$B725,L$32:L726,"&lt;&gt;"&amp;"ремонт")-SUMIFS(M$32:M726,$A$32:$A726,$B725,L$32:L726,"&lt;&gt;"&amp;"ремонт")</f>
        <v>0</v>
      </c>
      <c r="O725" s="4"/>
      <c r="P725" s="6"/>
      <c r="Q725" s="3">
        <f>SUMIFS(Q$32:Q726,$A$32:$A726,$B725,O$32:O726,"&lt;&gt;"&amp;"ремонт")-SUMIFS(P$32:P726,$A$32:$A726,$B725,O$32:O726,"&lt;&gt;"&amp;"ремонт")</f>
        <v>0</v>
      </c>
      <c r="R725" s="52" t="str">
        <f t="shared" si="68"/>
        <v/>
      </c>
      <c r="S725" s="53" t="str">
        <f t="shared" si="69"/>
        <v/>
      </c>
      <c r="T725" s="54" t="str">
        <f t="shared" si="70"/>
        <v/>
      </c>
      <c r="U725" s="54" t="str">
        <f t="shared" si="71"/>
        <v/>
      </c>
      <c r="V725" s="54" t="str">
        <f t="shared" si="72"/>
        <v/>
      </c>
    </row>
    <row r="726" spans="1:22" x14ac:dyDescent="0.25">
      <c r="A726" s="50">
        <f>MAX(B$2:B726)</f>
        <v>42074</v>
      </c>
      <c r="B726" s="56">
        <f t="shared" si="67"/>
        <v>724</v>
      </c>
      <c r="C726" s="4"/>
      <c r="D726" s="6"/>
      <c r="E726" s="3">
        <f>SUMIFS(E$32:E727,$A$32:$A727,$B726,C$32:C727,"&lt;&gt;"&amp;"ремонт")-SUMIFS(D$32:D727,$A$32:$A727,$B726,C$32:C727,"&lt;&gt;"&amp;"ремонт")</f>
        <v>0</v>
      </c>
      <c r="F726" s="4"/>
      <c r="G726" s="6"/>
      <c r="H726" s="3">
        <f>SUMIFS(H$32:H727,$A$32:$A727,$B726,F$32:F727,"&lt;&gt;"&amp;"ремонт")-SUMIFS(G$32:G727,$A$32:$A727,$B726,F$32:F727,"&lt;&gt;"&amp;"ремонт")</f>
        <v>0</v>
      </c>
      <c r="I726" s="4"/>
      <c r="J726" s="6"/>
      <c r="K726" s="3">
        <f>SUMIFS(K$32:K727,$A$32:$A727,$B726,I$32:I727,"&lt;&gt;"&amp;"ремонт")-SUMIFS(J$32:J727,$A$32:$A727,$B726,I$32:I727,"&lt;&gt;"&amp;"ремонт")</f>
        <v>0</v>
      </c>
      <c r="L726" s="4"/>
      <c r="M726" s="6"/>
      <c r="N726" s="3">
        <f>SUMIFS(N$32:N727,$A$32:$A727,$B726,L$32:L727,"&lt;&gt;"&amp;"ремонт")-SUMIFS(M$32:M727,$A$32:$A727,$B726,L$32:L727,"&lt;&gt;"&amp;"ремонт")</f>
        <v>0</v>
      </c>
      <c r="O726" s="4"/>
      <c r="P726" s="6"/>
      <c r="Q726" s="3">
        <f>SUMIFS(Q$32:Q727,$A$32:$A727,$B726,O$32:O727,"&lt;&gt;"&amp;"ремонт")-SUMIFS(P$32:P727,$A$32:$A727,$B726,O$32:O727,"&lt;&gt;"&amp;"ремонт")</f>
        <v>0</v>
      </c>
      <c r="R726" s="52" t="str">
        <f t="shared" si="68"/>
        <v/>
      </c>
      <c r="S726" s="53" t="str">
        <f t="shared" si="69"/>
        <v/>
      </c>
      <c r="T726" s="54" t="str">
        <f t="shared" si="70"/>
        <v/>
      </c>
      <c r="U726" s="54" t="str">
        <f t="shared" si="71"/>
        <v/>
      </c>
      <c r="V726" s="54" t="str">
        <f t="shared" si="72"/>
        <v/>
      </c>
    </row>
    <row r="727" spans="1:22" x14ac:dyDescent="0.25">
      <c r="A727" s="50">
        <f>MAX(B$2:B727)</f>
        <v>42074</v>
      </c>
      <c r="B727" s="56">
        <f t="shared" si="67"/>
        <v>725</v>
      </c>
      <c r="C727" s="4"/>
      <c r="D727" s="6"/>
      <c r="E727" s="3">
        <f>SUMIFS(E$32:E728,$A$32:$A728,$B727,C$32:C728,"&lt;&gt;"&amp;"ремонт")-SUMIFS(D$32:D728,$A$32:$A728,$B727,C$32:C728,"&lt;&gt;"&amp;"ремонт")</f>
        <v>0</v>
      </c>
      <c r="F727" s="4"/>
      <c r="G727" s="6"/>
      <c r="H727" s="3">
        <f>SUMIFS(H$32:H728,$A$32:$A728,$B727,F$32:F728,"&lt;&gt;"&amp;"ремонт")-SUMIFS(G$32:G728,$A$32:$A728,$B727,F$32:F728,"&lt;&gt;"&amp;"ремонт")</f>
        <v>0</v>
      </c>
      <c r="I727" s="4"/>
      <c r="J727" s="6"/>
      <c r="K727" s="3">
        <f>SUMIFS(K$32:K728,$A$32:$A728,$B727,I$32:I728,"&lt;&gt;"&amp;"ремонт")-SUMIFS(J$32:J728,$A$32:$A728,$B727,I$32:I728,"&lt;&gt;"&amp;"ремонт")</f>
        <v>0</v>
      </c>
      <c r="L727" s="4"/>
      <c r="M727" s="6"/>
      <c r="N727" s="3">
        <f>SUMIFS(N$32:N728,$A$32:$A728,$B727,L$32:L728,"&lt;&gt;"&amp;"ремонт")-SUMIFS(M$32:M728,$A$32:$A728,$B727,L$32:L728,"&lt;&gt;"&amp;"ремонт")</f>
        <v>0</v>
      </c>
      <c r="O727" s="4"/>
      <c r="P727" s="6"/>
      <c r="Q727" s="3">
        <f>SUMIFS(Q$32:Q728,$A$32:$A728,$B727,O$32:O728,"&lt;&gt;"&amp;"ремонт")-SUMIFS(P$32:P728,$A$32:$A728,$B727,O$32:O728,"&lt;&gt;"&amp;"ремонт")</f>
        <v>0</v>
      </c>
      <c r="R727" s="52" t="str">
        <f t="shared" si="68"/>
        <v/>
      </c>
      <c r="S727" s="53" t="str">
        <f t="shared" si="69"/>
        <v/>
      </c>
      <c r="T727" s="54" t="str">
        <f t="shared" si="70"/>
        <v/>
      </c>
      <c r="U727" s="54" t="str">
        <f t="shared" si="71"/>
        <v/>
      </c>
      <c r="V727" s="54" t="str">
        <f t="shared" si="72"/>
        <v/>
      </c>
    </row>
    <row r="728" spans="1:22" x14ac:dyDescent="0.25">
      <c r="A728" s="50">
        <f>MAX(B$2:B728)</f>
        <v>42074</v>
      </c>
      <c r="B728" s="56">
        <f t="shared" si="67"/>
        <v>726</v>
      </c>
      <c r="C728" s="4"/>
      <c r="D728" s="6"/>
      <c r="E728" s="3">
        <f>SUMIFS(E$32:E729,$A$32:$A729,$B728,C$32:C729,"&lt;&gt;"&amp;"ремонт")-SUMIFS(D$32:D729,$A$32:$A729,$B728,C$32:C729,"&lt;&gt;"&amp;"ремонт")</f>
        <v>0</v>
      </c>
      <c r="F728" s="4"/>
      <c r="G728" s="6"/>
      <c r="H728" s="3">
        <f>SUMIFS(H$32:H729,$A$32:$A729,$B728,F$32:F729,"&lt;&gt;"&amp;"ремонт")-SUMIFS(G$32:G729,$A$32:$A729,$B728,F$32:F729,"&lt;&gt;"&amp;"ремонт")</f>
        <v>0</v>
      </c>
      <c r="I728" s="4"/>
      <c r="J728" s="6"/>
      <c r="K728" s="3">
        <f>SUMIFS(K$32:K729,$A$32:$A729,$B728,I$32:I729,"&lt;&gt;"&amp;"ремонт")-SUMIFS(J$32:J729,$A$32:$A729,$B728,I$32:I729,"&lt;&gt;"&amp;"ремонт")</f>
        <v>0</v>
      </c>
      <c r="L728" s="4"/>
      <c r="M728" s="6"/>
      <c r="N728" s="3">
        <f>SUMIFS(N$32:N729,$A$32:$A729,$B728,L$32:L729,"&lt;&gt;"&amp;"ремонт")-SUMIFS(M$32:M729,$A$32:$A729,$B728,L$32:L729,"&lt;&gt;"&amp;"ремонт")</f>
        <v>0</v>
      </c>
      <c r="O728" s="4"/>
      <c r="P728" s="6"/>
      <c r="Q728" s="3">
        <f>SUMIFS(Q$32:Q729,$A$32:$A729,$B728,O$32:O729,"&lt;&gt;"&amp;"ремонт")-SUMIFS(P$32:P729,$A$32:$A729,$B728,O$32:O729,"&lt;&gt;"&amp;"ремонт")</f>
        <v>0</v>
      </c>
      <c r="R728" s="52" t="str">
        <f t="shared" si="68"/>
        <v/>
      </c>
      <c r="S728" s="53" t="str">
        <f t="shared" si="69"/>
        <v/>
      </c>
      <c r="T728" s="54" t="str">
        <f t="shared" si="70"/>
        <v/>
      </c>
      <c r="U728" s="54" t="str">
        <f t="shared" si="71"/>
        <v/>
      </c>
      <c r="V728" s="54" t="str">
        <f t="shared" si="72"/>
        <v/>
      </c>
    </row>
    <row r="729" spans="1:22" x14ac:dyDescent="0.25">
      <c r="A729" s="50">
        <f>MAX(B$2:B729)</f>
        <v>42074</v>
      </c>
      <c r="B729" s="56">
        <f t="shared" si="67"/>
        <v>727</v>
      </c>
      <c r="C729" s="4"/>
      <c r="D729" s="6"/>
      <c r="E729" s="3">
        <f>SUMIFS(E$32:E730,$A$32:$A730,$B729,C$32:C730,"&lt;&gt;"&amp;"ремонт")-SUMIFS(D$32:D730,$A$32:$A730,$B729,C$32:C730,"&lt;&gt;"&amp;"ремонт")</f>
        <v>0</v>
      </c>
      <c r="F729" s="4"/>
      <c r="G729" s="6"/>
      <c r="H729" s="3">
        <f>SUMIFS(H$32:H730,$A$32:$A730,$B729,F$32:F730,"&lt;&gt;"&amp;"ремонт")-SUMIFS(G$32:G730,$A$32:$A730,$B729,F$32:F730,"&lt;&gt;"&amp;"ремонт")</f>
        <v>0</v>
      </c>
      <c r="I729" s="4"/>
      <c r="J729" s="6"/>
      <c r="K729" s="3">
        <f>SUMIFS(K$32:K730,$A$32:$A730,$B729,I$32:I730,"&lt;&gt;"&amp;"ремонт")-SUMIFS(J$32:J730,$A$32:$A730,$B729,I$32:I730,"&lt;&gt;"&amp;"ремонт")</f>
        <v>0</v>
      </c>
      <c r="L729" s="4"/>
      <c r="M729" s="6"/>
      <c r="N729" s="3">
        <f>SUMIFS(N$32:N730,$A$32:$A730,$B729,L$32:L730,"&lt;&gt;"&amp;"ремонт")-SUMIFS(M$32:M730,$A$32:$A730,$B729,L$32:L730,"&lt;&gt;"&amp;"ремонт")</f>
        <v>0</v>
      </c>
      <c r="O729" s="4"/>
      <c r="P729" s="6"/>
      <c r="Q729" s="3">
        <f>SUMIFS(Q$32:Q730,$A$32:$A730,$B729,O$32:O730,"&lt;&gt;"&amp;"ремонт")-SUMIFS(P$32:P730,$A$32:$A730,$B729,O$32:O730,"&lt;&gt;"&amp;"ремонт")</f>
        <v>0</v>
      </c>
      <c r="R729" s="52" t="str">
        <f t="shared" si="68"/>
        <v/>
      </c>
      <c r="S729" s="53" t="str">
        <f t="shared" si="69"/>
        <v/>
      </c>
      <c r="T729" s="54" t="str">
        <f t="shared" si="70"/>
        <v/>
      </c>
      <c r="U729" s="54" t="str">
        <f t="shared" si="71"/>
        <v/>
      </c>
      <c r="V729" s="54" t="str">
        <f t="shared" si="72"/>
        <v/>
      </c>
    </row>
    <row r="730" spans="1:22" x14ac:dyDescent="0.25">
      <c r="A730" s="50">
        <f>MAX(B$2:B730)</f>
        <v>42074</v>
      </c>
      <c r="B730" s="56">
        <f t="shared" si="67"/>
        <v>728</v>
      </c>
      <c r="C730" s="4"/>
      <c r="D730" s="6"/>
      <c r="E730" s="3">
        <f>SUMIFS(E$32:E731,$A$32:$A731,$B730,C$32:C731,"&lt;&gt;"&amp;"ремонт")-SUMIFS(D$32:D731,$A$32:$A731,$B730,C$32:C731,"&lt;&gt;"&amp;"ремонт")</f>
        <v>0</v>
      </c>
      <c r="F730" s="4"/>
      <c r="G730" s="6"/>
      <c r="H730" s="3">
        <f>SUMIFS(H$32:H731,$A$32:$A731,$B730,F$32:F731,"&lt;&gt;"&amp;"ремонт")-SUMIFS(G$32:G731,$A$32:$A731,$B730,F$32:F731,"&lt;&gt;"&amp;"ремонт")</f>
        <v>0</v>
      </c>
      <c r="I730" s="4"/>
      <c r="J730" s="6"/>
      <c r="K730" s="3">
        <f>SUMIFS(K$32:K731,$A$32:$A731,$B730,I$32:I731,"&lt;&gt;"&amp;"ремонт")-SUMIFS(J$32:J731,$A$32:$A731,$B730,I$32:I731,"&lt;&gt;"&amp;"ремонт")</f>
        <v>0</v>
      </c>
      <c r="L730" s="4"/>
      <c r="M730" s="6"/>
      <c r="N730" s="3">
        <f>SUMIFS(N$32:N731,$A$32:$A731,$B730,L$32:L731,"&lt;&gt;"&amp;"ремонт")-SUMIFS(M$32:M731,$A$32:$A731,$B730,L$32:L731,"&lt;&gt;"&amp;"ремонт")</f>
        <v>0</v>
      </c>
      <c r="O730" s="4"/>
      <c r="P730" s="6"/>
      <c r="Q730" s="3">
        <f>SUMIFS(Q$32:Q731,$A$32:$A731,$B730,O$32:O731,"&lt;&gt;"&amp;"ремонт")-SUMIFS(P$32:P731,$A$32:$A731,$B730,O$32:O731,"&lt;&gt;"&amp;"ремонт")</f>
        <v>0</v>
      </c>
      <c r="R730" s="52" t="str">
        <f t="shared" si="68"/>
        <v/>
      </c>
      <c r="S730" s="53" t="str">
        <f t="shared" si="69"/>
        <v/>
      </c>
      <c r="T730" s="54" t="str">
        <f t="shared" si="70"/>
        <v/>
      </c>
      <c r="U730" s="54" t="str">
        <f t="shared" si="71"/>
        <v/>
      </c>
      <c r="V730" s="54" t="str">
        <f t="shared" si="72"/>
        <v/>
      </c>
    </row>
    <row r="731" spans="1:22" x14ac:dyDescent="0.25">
      <c r="A731" s="50">
        <f>MAX(B$2:B731)</f>
        <v>42074</v>
      </c>
      <c r="B731" s="56">
        <f t="shared" si="67"/>
        <v>729</v>
      </c>
      <c r="C731" s="4"/>
      <c r="D731" s="6"/>
      <c r="E731" s="3">
        <f>SUMIFS(E$32:E732,$A$32:$A732,$B731,C$32:C732,"&lt;&gt;"&amp;"ремонт")-SUMIFS(D$32:D732,$A$32:$A732,$B731,C$32:C732,"&lt;&gt;"&amp;"ремонт")</f>
        <v>0</v>
      </c>
      <c r="F731" s="4"/>
      <c r="G731" s="6"/>
      <c r="H731" s="3">
        <f>SUMIFS(H$32:H732,$A$32:$A732,$B731,F$32:F732,"&lt;&gt;"&amp;"ремонт")-SUMIFS(G$32:G732,$A$32:$A732,$B731,F$32:F732,"&lt;&gt;"&amp;"ремонт")</f>
        <v>0</v>
      </c>
      <c r="I731" s="4"/>
      <c r="J731" s="6"/>
      <c r="K731" s="3">
        <f>SUMIFS(K$32:K732,$A$32:$A732,$B731,I$32:I732,"&lt;&gt;"&amp;"ремонт")-SUMIFS(J$32:J732,$A$32:$A732,$B731,I$32:I732,"&lt;&gt;"&amp;"ремонт")</f>
        <v>0</v>
      </c>
      <c r="L731" s="4"/>
      <c r="M731" s="6"/>
      <c r="N731" s="3">
        <f>SUMIFS(N$32:N732,$A$32:$A732,$B731,L$32:L732,"&lt;&gt;"&amp;"ремонт")-SUMIFS(M$32:M732,$A$32:$A732,$B731,L$32:L732,"&lt;&gt;"&amp;"ремонт")</f>
        <v>0</v>
      </c>
      <c r="O731" s="4"/>
      <c r="P731" s="6"/>
      <c r="Q731" s="3">
        <f>SUMIFS(Q$32:Q732,$A$32:$A732,$B731,O$32:O732,"&lt;&gt;"&amp;"ремонт")-SUMIFS(P$32:P732,$A$32:$A732,$B731,O$32:O732,"&lt;&gt;"&amp;"ремонт")</f>
        <v>0</v>
      </c>
      <c r="R731" s="52" t="str">
        <f t="shared" si="68"/>
        <v/>
      </c>
      <c r="S731" s="53" t="str">
        <f t="shared" si="69"/>
        <v/>
      </c>
      <c r="T731" s="54" t="str">
        <f t="shared" si="70"/>
        <v/>
      </c>
      <c r="U731" s="54" t="str">
        <f t="shared" si="71"/>
        <v/>
      </c>
      <c r="V731" s="54" t="str">
        <f t="shared" si="72"/>
        <v/>
      </c>
    </row>
    <row r="732" spans="1:22" x14ac:dyDescent="0.25">
      <c r="A732" s="50">
        <f>MAX(B$2:B732)</f>
        <v>42074</v>
      </c>
      <c r="B732" s="56">
        <f t="shared" si="67"/>
        <v>730</v>
      </c>
      <c r="C732" s="4"/>
      <c r="D732" s="6"/>
      <c r="E732" s="3">
        <f>SUMIFS(E$32:E733,$A$32:$A733,$B732,C$32:C733,"&lt;&gt;"&amp;"ремонт")-SUMIFS(D$32:D733,$A$32:$A733,$B732,C$32:C733,"&lt;&gt;"&amp;"ремонт")</f>
        <v>0</v>
      </c>
      <c r="F732" s="4"/>
      <c r="G732" s="6"/>
      <c r="H732" s="3">
        <f>SUMIFS(H$32:H733,$A$32:$A733,$B732,F$32:F733,"&lt;&gt;"&amp;"ремонт")-SUMIFS(G$32:G733,$A$32:$A733,$B732,F$32:F733,"&lt;&gt;"&amp;"ремонт")</f>
        <v>0</v>
      </c>
      <c r="I732" s="4"/>
      <c r="J732" s="6"/>
      <c r="K732" s="3">
        <f>SUMIFS(K$32:K733,$A$32:$A733,$B732,I$32:I733,"&lt;&gt;"&amp;"ремонт")-SUMIFS(J$32:J733,$A$32:$A733,$B732,I$32:I733,"&lt;&gt;"&amp;"ремонт")</f>
        <v>0</v>
      </c>
      <c r="L732" s="4"/>
      <c r="M732" s="6"/>
      <c r="N732" s="3">
        <f>SUMIFS(N$32:N733,$A$32:$A733,$B732,L$32:L733,"&lt;&gt;"&amp;"ремонт")-SUMIFS(M$32:M733,$A$32:$A733,$B732,L$32:L733,"&lt;&gt;"&amp;"ремонт")</f>
        <v>0</v>
      </c>
      <c r="O732" s="4"/>
      <c r="P732" s="6"/>
      <c r="Q732" s="3">
        <f>SUMIFS(Q$32:Q733,$A$32:$A733,$B732,O$32:O733,"&lt;&gt;"&amp;"ремонт")-SUMIFS(P$32:P733,$A$32:$A733,$B732,O$32:O733,"&lt;&gt;"&amp;"ремонт")</f>
        <v>0</v>
      </c>
      <c r="R732" s="52" t="str">
        <f t="shared" si="68"/>
        <v/>
      </c>
      <c r="S732" s="53" t="str">
        <f t="shared" si="69"/>
        <v/>
      </c>
      <c r="T732" s="54" t="str">
        <f t="shared" si="70"/>
        <v/>
      </c>
      <c r="U732" s="54" t="str">
        <f t="shared" si="71"/>
        <v/>
      </c>
      <c r="V732" s="54" t="str">
        <f t="shared" si="72"/>
        <v/>
      </c>
    </row>
    <row r="733" spans="1:22" x14ac:dyDescent="0.25">
      <c r="A733" s="50">
        <f>MAX(B$2:B733)</f>
        <v>42074</v>
      </c>
      <c r="B733" s="56">
        <f t="shared" si="67"/>
        <v>731</v>
      </c>
      <c r="C733" s="4"/>
      <c r="D733" s="6"/>
      <c r="E733" s="3">
        <f>SUMIFS(E$32:E734,$A$32:$A734,$B733,C$32:C734,"&lt;&gt;"&amp;"ремонт")-SUMIFS(D$32:D734,$A$32:$A734,$B733,C$32:C734,"&lt;&gt;"&amp;"ремонт")</f>
        <v>0</v>
      </c>
      <c r="F733" s="4"/>
      <c r="G733" s="6"/>
      <c r="H733" s="3">
        <f>SUMIFS(H$32:H734,$A$32:$A734,$B733,F$32:F734,"&lt;&gt;"&amp;"ремонт")-SUMIFS(G$32:G734,$A$32:$A734,$B733,F$32:F734,"&lt;&gt;"&amp;"ремонт")</f>
        <v>0</v>
      </c>
      <c r="I733" s="4"/>
      <c r="J733" s="6"/>
      <c r="K733" s="3">
        <f>SUMIFS(K$32:K734,$A$32:$A734,$B733,I$32:I734,"&lt;&gt;"&amp;"ремонт")-SUMIFS(J$32:J734,$A$32:$A734,$B733,I$32:I734,"&lt;&gt;"&amp;"ремонт")</f>
        <v>0</v>
      </c>
      <c r="L733" s="4"/>
      <c r="M733" s="6"/>
      <c r="N733" s="3">
        <f>SUMIFS(N$32:N734,$A$32:$A734,$B733,L$32:L734,"&lt;&gt;"&amp;"ремонт")-SUMIFS(M$32:M734,$A$32:$A734,$B733,L$32:L734,"&lt;&gt;"&amp;"ремонт")</f>
        <v>0</v>
      </c>
      <c r="O733" s="4"/>
      <c r="P733" s="6"/>
      <c r="Q733" s="3">
        <f>SUMIFS(Q$32:Q734,$A$32:$A734,$B733,O$32:O734,"&lt;&gt;"&amp;"ремонт")-SUMIFS(P$32:P734,$A$32:$A734,$B733,O$32:O734,"&lt;&gt;"&amp;"ремонт")</f>
        <v>0</v>
      </c>
      <c r="R733" s="52" t="str">
        <f t="shared" si="68"/>
        <v/>
      </c>
      <c r="S733" s="53" t="str">
        <f t="shared" si="69"/>
        <v/>
      </c>
      <c r="T733" s="54" t="str">
        <f t="shared" si="70"/>
        <v/>
      </c>
      <c r="U733" s="54" t="str">
        <f t="shared" si="71"/>
        <v/>
      </c>
      <c r="V733" s="54" t="str">
        <f t="shared" si="72"/>
        <v/>
      </c>
    </row>
    <row r="734" spans="1:22" x14ac:dyDescent="0.25">
      <c r="A734" s="50">
        <f>MAX(B$2:B734)</f>
        <v>42074</v>
      </c>
      <c r="B734" s="56">
        <f t="shared" si="67"/>
        <v>732</v>
      </c>
      <c r="C734" s="4"/>
      <c r="D734" s="6"/>
      <c r="E734" s="3">
        <f>SUMIFS(E$32:E735,$A$32:$A735,$B734,C$32:C735,"&lt;&gt;"&amp;"ремонт")-SUMIFS(D$32:D735,$A$32:$A735,$B734,C$32:C735,"&lt;&gt;"&amp;"ремонт")</f>
        <v>0</v>
      </c>
      <c r="F734" s="4"/>
      <c r="G734" s="6"/>
      <c r="H734" s="3">
        <f>SUMIFS(H$32:H735,$A$32:$A735,$B734,F$32:F735,"&lt;&gt;"&amp;"ремонт")-SUMIFS(G$32:G735,$A$32:$A735,$B734,F$32:F735,"&lt;&gt;"&amp;"ремонт")</f>
        <v>0</v>
      </c>
      <c r="I734" s="4"/>
      <c r="J734" s="6"/>
      <c r="K734" s="3">
        <f>SUMIFS(K$32:K735,$A$32:$A735,$B734,I$32:I735,"&lt;&gt;"&amp;"ремонт")-SUMIFS(J$32:J735,$A$32:$A735,$B734,I$32:I735,"&lt;&gt;"&amp;"ремонт")</f>
        <v>0</v>
      </c>
      <c r="L734" s="4"/>
      <c r="M734" s="6"/>
      <c r="N734" s="3">
        <f>SUMIFS(N$32:N735,$A$32:$A735,$B734,L$32:L735,"&lt;&gt;"&amp;"ремонт")-SUMIFS(M$32:M735,$A$32:$A735,$B734,L$32:L735,"&lt;&gt;"&amp;"ремонт")</f>
        <v>0</v>
      </c>
      <c r="O734" s="4"/>
      <c r="P734" s="6"/>
      <c r="Q734" s="3">
        <f>SUMIFS(Q$32:Q735,$A$32:$A735,$B734,O$32:O735,"&lt;&gt;"&amp;"ремонт")-SUMIFS(P$32:P735,$A$32:$A735,$B734,O$32:O735,"&lt;&gt;"&amp;"ремонт")</f>
        <v>0</v>
      </c>
      <c r="R734" s="52" t="str">
        <f t="shared" si="68"/>
        <v/>
      </c>
      <c r="S734" s="53" t="str">
        <f t="shared" si="69"/>
        <v/>
      </c>
      <c r="T734" s="54" t="str">
        <f t="shared" si="70"/>
        <v/>
      </c>
      <c r="U734" s="54" t="str">
        <f t="shared" si="71"/>
        <v/>
      </c>
      <c r="V734" s="54" t="str">
        <f t="shared" si="72"/>
        <v/>
      </c>
    </row>
    <row r="735" spans="1:22" x14ac:dyDescent="0.25">
      <c r="A735" s="50">
        <f>MAX(B$2:B735)</f>
        <v>42074</v>
      </c>
      <c r="B735" s="56">
        <f t="shared" si="67"/>
        <v>733</v>
      </c>
      <c r="C735" s="4"/>
      <c r="D735" s="6"/>
      <c r="E735" s="3">
        <f>SUMIFS(E$32:E736,$A$32:$A736,$B735,C$32:C736,"&lt;&gt;"&amp;"ремонт")-SUMIFS(D$32:D736,$A$32:$A736,$B735,C$32:C736,"&lt;&gt;"&amp;"ремонт")</f>
        <v>0</v>
      </c>
      <c r="F735" s="4"/>
      <c r="G735" s="6"/>
      <c r="H735" s="3">
        <f>SUMIFS(H$32:H736,$A$32:$A736,$B735,F$32:F736,"&lt;&gt;"&amp;"ремонт")-SUMIFS(G$32:G736,$A$32:$A736,$B735,F$32:F736,"&lt;&gt;"&amp;"ремонт")</f>
        <v>0</v>
      </c>
      <c r="I735" s="4"/>
      <c r="J735" s="6"/>
      <c r="K735" s="3">
        <f>SUMIFS(K$32:K736,$A$32:$A736,$B735,I$32:I736,"&lt;&gt;"&amp;"ремонт")-SUMIFS(J$32:J736,$A$32:$A736,$B735,I$32:I736,"&lt;&gt;"&amp;"ремонт")</f>
        <v>0</v>
      </c>
      <c r="L735" s="4"/>
      <c r="M735" s="6"/>
      <c r="N735" s="3">
        <f>SUMIFS(N$32:N736,$A$32:$A736,$B735,L$32:L736,"&lt;&gt;"&amp;"ремонт")-SUMIFS(M$32:M736,$A$32:$A736,$B735,L$32:L736,"&lt;&gt;"&amp;"ремонт")</f>
        <v>0</v>
      </c>
      <c r="O735" s="4"/>
      <c r="P735" s="6"/>
      <c r="Q735" s="3">
        <f>SUMIFS(Q$32:Q736,$A$32:$A736,$B735,O$32:O736,"&lt;&gt;"&amp;"ремонт")-SUMIFS(P$32:P736,$A$32:$A736,$B735,O$32:O736,"&lt;&gt;"&amp;"ремонт")</f>
        <v>0</v>
      </c>
      <c r="R735" s="52" t="str">
        <f t="shared" si="68"/>
        <v/>
      </c>
      <c r="S735" s="53" t="str">
        <f t="shared" si="69"/>
        <v/>
      </c>
      <c r="T735" s="54" t="str">
        <f t="shared" si="70"/>
        <v/>
      </c>
      <c r="U735" s="54" t="str">
        <f t="shared" si="71"/>
        <v/>
      </c>
      <c r="V735" s="54" t="str">
        <f t="shared" si="72"/>
        <v/>
      </c>
    </row>
    <row r="736" spans="1:22" x14ac:dyDescent="0.25">
      <c r="A736" s="50">
        <f>MAX(B$2:B736)</f>
        <v>42074</v>
      </c>
      <c r="B736" s="56">
        <f t="shared" si="67"/>
        <v>734</v>
      </c>
      <c r="C736" s="4"/>
      <c r="D736" s="6"/>
      <c r="E736" s="3">
        <f>SUMIFS(E$32:E737,$A$32:$A737,$B736,C$32:C737,"&lt;&gt;"&amp;"ремонт")-SUMIFS(D$32:D737,$A$32:$A737,$B736,C$32:C737,"&lt;&gt;"&amp;"ремонт")</f>
        <v>0</v>
      </c>
      <c r="F736" s="4"/>
      <c r="G736" s="6"/>
      <c r="H736" s="3">
        <f>SUMIFS(H$32:H737,$A$32:$A737,$B736,F$32:F737,"&lt;&gt;"&amp;"ремонт")-SUMIFS(G$32:G737,$A$32:$A737,$B736,F$32:F737,"&lt;&gt;"&amp;"ремонт")</f>
        <v>0</v>
      </c>
      <c r="I736" s="4"/>
      <c r="J736" s="6"/>
      <c r="K736" s="3">
        <f>SUMIFS(K$32:K737,$A$32:$A737,$B736,I$32:I737,"&lt;&gt;"&amp;"ремонт")-SUMIFS(J$32:J737,$A$32:$A737,$B736,I$32:I737,"&lt;&gt;"&amp;"ремонт")</f>
        <v>0</v>
      </c>
      <c r="L736" s="4"/>
      <c r="M736" s="6"/>
      <c r="N736" s="3">
        <f>SUMIFS(N$32:N737,$A$32:$A737,$B736,L$32:L737,"&lt;&gt;"&amp;"ремонт")-SUMIFS(M$32:M737,$A$32:$A737,$B736,L$32:L737,"&lt;&gt;"&amp;"ремонт")</f>
        <v>0</v>
      </c>
      <c r="O736" s="4"/>
      <c r="P736" s="6"/>
      <c r="Q736" s="3">
        <f>SUMIFS(Q$32:Q737,$A$32:$A737,$B736,O$32:O737,"&lt;&gt;"&amp;"ремонт")-SUMIFS(P$32:P737,$A$32:$A737,$B736,O$32:O737,"&lt;&gt;"&amp;"ремонт")</f>
        <v>0</v>
      </c>
      <c r="R736" s="52" t="str">
        <f t="shared" si="68"/>
        <v/>
      </c>
      <c r="S736" s="53" t="str">
        <f t="shared" si="69"/>
        <v/>
      </c>
      <c r="T736" s="54" t="str">
        <f t="shared" si="70"/>
        <v/>
      </c>
      <c r="U736" s="54" t="str">
        <f t="shared" si="71"/>
        <v/>
      </c>
      <c r="V736" s="54" t="str">
        <f t="shared" si="72"/>
        <v/>
      </c>
    </row>
    <row r="737" spans="1:22" x14ac:dyDescent="0.25">
      <c r="A737" s="50">
        <f>MAX(B$2:B737)</f>
        <v>42074</v>
      </c>
      <c r="B737" s="56">
        <f t="shared" si="67"/>
        <v>735</v>
      </c>
      <c r="C737" s="4"/>
      <c r="D737" s="6"/>
      <c r="E737" s="3">
        <f>SUMIFS(E$32:E738,$A$32:$A738,$B737,C$32:C738,"&lt;&gt;"&amp;"ремонт")-SUMIFS(D$32:D738,$A$32:$A738,$B737,C$32:C738,"&lt;&gt;"&amp;"ремонт")</f>
        <v>0</v>
      </c>
      <c r="F737" s="4"/>
      <c r="G737" s="6"/>
      <c r="H737" s="3">
        <f>SUMIFS(H$32:H738,$A$32:$A738,$B737,F$32:F738,"&lt;&gt;"&amp;"ремонт")-SUMIFS(G$32:G738,$A$32:$A738,$B737,F$32:F738,"&lt;&gt;"&amp;"ремонт")</f>
        <v>0</v>
      </c>
      <c r="I737" s="4"/>
      <c r="J737" s="6"/>
      <c r="K737" s="3">
        <f>SUMIFS(K$32:K738,$A$32:$A738,$B737,I$32:I738,"&lt;&gt;"&amp;"ремонт")-SUMIFS(J$32:J738,$A$32:$A738,$B737,I$32:I738,"&lt;&gt;"&amp;"ремонт")</f>
        <v>0</v>
      </c>
      <c r="L737" s="4"/>
      <c r="M737" s="6"/>
      <c r="N737" s="3">
        <f>SUMIFS(N$32:N738,$A$32:$A738,$B737,L$32:L738,"&lt;&gt;"&amp;"ремонт")-SUMIFS(M$32:M738,$A$32:$A738,$B737,L$32:L738,"&lt;&gt;"&amp;"ремонт")</f>
        <v>0</v>
      </c>
      <c r="O737" s="4"/>
      <c r="P737" s="6"/>
      <c r="Q737" s="3">
        <f>SUMIFS(Q$32:Q738,$A$32:$A738,$B737,O$32:O738,"&lt;&gt;"&amp;"ремонт")-SUMIFS(P$32:P738,$A$32:$A738,$B737,O$32:O738,"&lt;&gt;"&amp;"ремонт")</f>
        <v>0</v>
      </c>
      <c r="R737" s="52" t="str">
        <f t="shared" si="68"/>
        <v/>
      </c>
      <c r="S737" s="53" t="str">
        <f t="shared" si="69"/>
        <v/>
      </c>
      <c r="T737" s="54" t="str">
        <f t="shared" si="70"/>
        <v/>
      </c>
      <c r="U737" s="54" t="str">
        <f t="shared" si="71"/>
        <v/>
      </c>
      <c r="V737" s="54" t="str">
        <f t="shared" si="72"/>
        <v/>
      </c>
    </row>
    <row r="738" spans="1:22" x14ac:dyDescent="0.25">
      <c r="A738" s="50">
        <f>MAX(B$2:B738)</f>
        <v>42074</v>
      </c>
      <c r="B738" s="56">
        <f t="shared" si="67"/>
        <v>736</v>
      </c>
      <c r="C738" s="4"/>
      <c r="D738" s="6"/>
      <c r="E738" s="3">
        <f>SUMIFS(E$32:E739,$A$32:$A739,$B738,C$32:C739,"&lt;&gt;"&amp;"ремонт")-SUMIFS(D$32:D739,$A$32:$A739,$B738,C$32:C739,"&lt;&gt;"&amp;"ремонт")</f>
        <v>0</v>
      </c>
      <c r="F738" s="4"/>
      <c r="G738" s="6"/>
      <c r="H738" s="3">
        <f>SUMIFS(H$32:H739,$A$32:$A739,$B738,F$32:F739,"&lt;&gt;"&amp;"ремонт")-SUMIFS(G$32:G739,$A$32:$A739,$B738,F$32:F739,"&lt;&gt;"&amp;"ремонт")</f>
        <v>0</v>
      </c>
      <c r="I738" s="4"/>
      <c r="J738" s="6"/>
      <c r="K738" s="3">
        <f>SUMIFS(K$32:K739,$A$32:$A739,$B738,I$32:I739,"&lt;&gt;"&amp;"ремонт")-SUMIFS(J$32:J739,$A$32:$A739,$B738,I$32:I739,"&lt;&gt;"&amp;"ремонт")</f>
        <v>0</v>
      </c>
      <c r="L738" s="4"/>
      <c r="M738" s="6"/>
      <c r="N738" s="3">
        <f>SUMIFS(N$32:N739,$A$32:$A739,$B738,L$32:L739,"&lt;&gt;"&amp;"ремонт")-SUMIFS(M$32:M739,$A$32:$A739,$B738,L$32:L739,"&lt;&gt;"&amp;"ремонт")</f>
        <v>0</v>
      </c>
      <c r="O738" s="4"/>
      <c r="P738" s="6"/>
      <c r="Q738" s="3">
        <f>SUMIFS(Q$32:Q739,$A$32:$A739,$B738,O$32:O739,"&lt;&gt;"&amp;"ремонт")-SUMIFS(P$32:P739,$A$32:$A739,$B738,O$32:O739,"&lt;&gt;"&amp;"ремонт")</f>
        <v>0</v>
      </c>
      <c r="R738" s="52" t="str">
        <f t="shared" si="68"/>
        <v/>
      </c>
      <c r="S738" s="53" t="str">
        <f t="shared" si="69"/>
        <v/>
      </c>
      <c r="T738" s="54" t="str">
        <f t="shared" si="70"/>
        <v/>
      </c>
      <c r="U738" s="54" t="str">
        <f t="shared" si="71"/>
        <v/>
      </c>
      <c r="V738" s="54" t="str">
        <f t="shared" si="72"/>
        <v/>
      </c>
    </row>
    <row r="739" spans="1:22" x14ac:dyDescent="0.25">
      <c r="A739" s="50">
        <f>MAX(B$2:B739)</f>
        <v>42074</v>
      </c>
      <c r="B739" s="56">
        <f t="shared" si="67"/>
        <v>737</v>
      </c>
      <c r="C739" s="4"/>
      <c r="D739" s="6"/>
      <c r="E739" s="3">
        <f>SUMIFS(E$32:E740,$A$32:$A740,$B739,C$32:C740,"&lt;&gt;"&amp;"ремонт")-SUMIFS(D$32:D740,$A$32:$A740,$B739,C$32:C740,"&lt;&gt;"&amp;"ремонт")</f>
        <v>0</v>
      </c>
      <c r="F739" s="4"/>
      <c r="G739" s="6"/>
      <c r="H739" s="3">
        <f>SUMIFS(H$32:H740,$A$32:$A740,$B739,F$32:F740,"&lt;&gt;"&amp;"ремонт")-SUMIFS(G$32:G740,$A$32:$A740,$B739,F$32:F740,"&lt;&gt;"&amp;"ремонт")</f>
        <v>0</v>
      </c>
      <c r="I739" s="4"/>
      <c r="J739" s="6"/>
      <c r="K739" s="3">
        <f>SUMIFS(K$32:K740,$A$32:$A740,$B739,I$32:I740,"&lt;&gt;"&amp;"ремонт")-SUMIFS(J$32:J740,$A$32:$A740,$B739,I$32:I740,"&lt;&gt;"&amp;"ремонт")</f>
        <v>0</v>
      </c>
      <c r="L739" s="4"/>
      <c r="M739" s="6"/>
      <c r="N739" s="3">
        <f>SUMIFS(N$32:N740,$A$32:$A740,$B739,L$32:L740,"&lt;&gt;"&amp;"ремонт")-SUMIFS(M$32:M740,$A$32:$A740,$B739,L$32:L740,"&lt;&gt;"&amp;"ремонт")</f>
        <v>0</v>
      </c>
      <c r="O739" s="4"/>
      <c r="P739" s="6"/>
      <c r="Q739" s="3">
        <f>SUMIFS(Q$32:Q740,$A$32:$A740,$B739,O$32:O740,"&lt;&gt;"&amp;"ремонт")-SUMIFS(P$32:P740,$A$32:$A740,$B739,O$32:O740,"&lt;&gt;"&amp;"ремонт")</f>
        <v>0</v>
      </c>
      <c r="R739" s="52" t="str">
        <f t="shared" si="68"/>
        <v/>
      </c>
      <c r="S739" s="53" t="str">
        <f t="shared" si="69"/>
        <v/>
      </c>
      <c r="T739" s="54" t="str">
        <f t="shared" si="70"/>
        <v/>
      </c>
      <c r="U739" s="54" t="str">
        <f t="shared" si="71"/>
        <v/>
      </c>
      <c r="V739" s="54" t="str">
        <f t="shared" si="72"/>
        <v/>
      </c>
    </row>
    <row r="740" spans="1:22" x14ac:dyDescent="0.25">
      <c r="A740" s="50">
        <f>MAX(B$2:B740)</f>
        <v>42074</v>
      </c>
      <c r="B740" s="56">
        <f t="shared" si="67"/>
        <v>738</v>
      </c>
      <c r="C740" s="4"/>
      <c r="D740" s="6"/>
      <c r="E740" s="3">
        <f>SUMIFS(E$32:E741,$A$32:$A741,$B740,C$32:C741,"&lt;&gt;"&amp;"ремонт")-SUMIFS(D$32:D741,$A$32:$A741,$B740,C$32:C741,"&lt;&gt;"&amp;"ремонт")</f>
        <v>0</v>
      </c>
      <c r="F740" s="4"/>
      <c r="G740" s="6"/>
      <c r="H740" s="3">
        <f>SUMIFS(H$32:H741,$A$32:$A741,$B740,F$32:F741,"&lt;&gt;"&amp;"ремонт")-SUMIFS(G$32:G741,$A$32:$A741,$B740,F$32:F741,"&lt;&gt;"&amp;"ремонт")</f>
        <v>0</v>
      </c>
      <c r="I740" s="4"/>
      <c r="J740" s="6"/>
      <c r="K740" s="3">
        <f>SUMIFS(K$32:K741,$A$32:$A741,$B740,I$32:I741,"&lt;&gt;"&amp;"ремонт")-SUMIFS(J$32:J741,$A$32:$A741,$B740,I$32:I741,"&lt;&gt;"&amp;"ремонт")</f>
        <v>0</v>
      </c>
      <c r="L740" s="4"/>
      <c r="M740" s="6"/>
      <c r="N740" s="3">
        <f>SUMIFS(N$32:N741,$A$32:$A741,$B740,L$32:L741,"&lt;&gt;"&amp;"ремонт")-SUMIFS(M$32:M741,$A$32:$A741,$B740,L$32:L741,"&lt;&gt;"&amp;"ремонт")</f>
        <v>0</v>
      </c>
      <c r="O740" s="4"/>
      <c r="P740" s="6"/>
      <c r="Q740" s="3">
        <f>SUMIFS(Q$32:Q741,$A$32:$A741,$B740,O$32:O741,"&lt;&gt;"&amp;"ремонт")-SUMIFS(P$32:P741,$A$32:$A741,$B740,O$32:O741,"&lt;&gt;"&amp;"ремонт")</f>
        <v>0</v>
      </c>
      <c r="R740" s="52" t="str">
        <f t="shared" si="68"/>
        <v/>
      </c>
      <c r="S740" s="53" t="str">
        <f t="shared" si="69"/>
        <v/>
      </c>
      <c r="T740" s="54" t="str">
        <f t="shared" si="70"/>
        <v/>
      </c>
      <c r="U740" s="54" t="str">
        <f t="shared" si="71"/>
        <v/>
      </c>
      <c r="V740" s="54" t="str">
        <f t="shared" si="72"/>
        <v/>
      </c>
    </row>
    <row r="741" spans="1:22" x14ac:dyDescent="0.25">
      <c r="A741" s="50">
        <f>MAX(B$2:B741)</f>
        <v>42074</v>
      </c>
      <c r="B741" s="56">
        <f t="shared" si="67"/>
        <v>739</v>
      </c>
      <c r="C741" s="4"/>
      <c r="D741" s="6"/>
      <c r="E741" s="3">
        <f>SUMIFS(E$32:E742,$A$32:$A742,$B741,C$32:C742,"&lt;&gt;"&amp;"ремонт")-SUMIFS(D$32:D742,$A$32:$A742,$B741,C$32:C742,"&lt;&gt;"&amp;"ремонт")</f>
        <v>0</v>
      </c>
      <c r="F741" s="4"/>
      <c r="G741" s="6"/>
      <c r="H741" s="3">
        <f>SUMIFS(H$32:H742,$A$32:$A742,$B741,F$32:F742,"&lt;&gt;"&amp;"ремонт")-SUMIFS(G$32:G742,$A$32:$A742,$B741,F$32:F742,"&lt;&gt;"&amp;"ремонт")</f>
        <v>0</v>
      </c>
      <c r="I741" s="4"/>
      <c r="J741" s="6"/>
      <c r="K741" s="3">
        <f>SUMIFS(K$32:K742,$A$32:$A742,$B741,I$32:I742,"&lt;&gt;"&amp;"ремонт")-SUMIFS(J$32:J742,$A$32:$A742,$B741,I$32:I742,"&lt;&gt;"&amp;"ремонт")</f>
        <v>0</v>
      </c>
      <c r="L741" s="4"/>
      <c r="M741" s="6"/>
      <c r="N741" s="3">
        <f>SUMIFS(N$32:N742,$A$32:$A742,$B741,L$32:L742,"&lt;&gt;"&amp;"ремонт")-SUMIFS(M$32:M742,$A$32:$A742,$B741,L$32:L742,"&lt;&gt;"&amp;"ремонт")</f>
        <v>0</v>
      </c>
      <c r="O741" s="4"/>
      <c r="P741" s="6"/>
      <c r="Q741" s="3">
        <f>SUMIFS(Q$32:Q742,$A$32:$A742,$B741,O$32:O742,"&lt;&gt;"&amp;"ремонт")-SUMIFS(P$32:P742,$A$32:$A742,$B741,O$32:O742,"&lt;&gt;"&amp;"ремонт")</f>
        <v>0</v>
      </c>
      <c r="R741" s="52" t="str">
        <f t="shared" si="68"/>
        <v/>
      </c>
      <c r="S741" s="53" t="str">
        <f t="shared" si="69"/>
        <v/>
      </c>
      <c r="T741" s="54" t="str">
        <f t="shared" si="70"/>
        <v/>
      </c>
      <c r="U741" s="54" t="str">
        <f t="shared" si="71"/>
        <v/>
      </c>
      <c r="V741" s="54" t="str">
        <f t="shared" si="72"/>
        <v/>
      </c>
    </row>
    <row r="742" spans="1:22" x14ac:dyDescent="0.25">
      <c r="A742" s="50">
        <f>MAX(B$2:B742)</f>
        <v>42074</v>
      </c>
      <c r="B742" s="56">
        <f t="shared" si="67"/>
        <v>740</v>
      </c>
      <c r="C742" s="4"/>
      <c r="D742" s="6"/>
      <c r="E742" s="3">
        <f>SUMIFS(E$32:E743,$A$32:$A743,$B742,C$32:C743,"&lt;&gt;"&amp;"ремонт")-SUMIFS(D$32:D743,$A$32:$A743,$B742,C$32:C743,"&lt;&gt;"&amp;"ремонт")</f>
        <v>0</v>
      </c>
      <c r="F742" s="4"/>
      <c r="G742" s="6"/>
      <c r="H742" s="3">
        <f>SUMIFS(H$32:H743,$A$32:$A743,$B742,F$32:F743,"&lt;&gt;"&amp;"ремонт")-SUMIFS(G$32:G743,$A$32:$A743,$B742,F$32:F743,"&lt;&gt;"&amp;"ремонт")</f>
        <v>0</v>
      </c>
      <c r="I742" s="4"/>
      <c r="J742" s="6"/>
      <c r="K742" s="3">
        <f>SUMIFS(K$32:K743,$A$32:$A743,$B742,I$32:I743,"&lt;&gt;"&amp;"ремонт")-SUMIFS(J$32:J743,$A$32:$A743,$B742,I$32:I743,"&lt;&gt;"&amp;"ремонт")</f>
        <v>0</v>
      </c>
      <c r="L742" s="4"/>
      <c r="M742" s="6"/>
      <c r="N742" s="3">
        <f>SUMIFS(N$32:N743,$A$32:$A743,$B742,L$32:L743,"&lt;&gt;"&amp;"ремонт")-SUMIFS(M$32:M743,$A$32:$A743,$B742,L$32:L743,"&lt;&gt;"&amp;"ремонт")</f>
        <v>0</v>
      </c>
      <c r="O742" s="4"/>
      <c r="P742" s="6"/>
      <c r="Q742" s="3">
        <f>SUMIFS(Q$32:Q743,$A$32:$A743,$B742,O$32:O743,"&lt;&gt;"&amp;"ремонт")-SUMIFS(P$32:P743,$A$32:$A743,$B742,O$32:O743,"&lt;&gt;"&amp;"ремонт")</f>
        <v>0</v>
      </c>
      <c r="R742" s="52" t="str">
        <f t="shared" si="68"/>
        <v/>
      </c>
      <c r="S742" s="53" t="str">
        <f t="shared" si="69"/>
        <v/>
      </c>
      <c r="T742" s="54" t="str">
        <f t="shared" si="70"/>
        <v/>
      </c>
      <c r="U742" s="54" t="str">
        <f t="shared" si="71"/>
        <v/>
      </c>
      <c r="V742" s="54" t="str">
        <f t="shared" si="72"/>
        <v/>
      </c>
    </row>
    <row r="743" spans="1:22" x14ac:dyDescent="0.25">
      <c r="A743" s="50">
        <f>MAX(B$2:B743)</f>
        <v>42074</v>
      </c>
      <c r="B743" s="56">
        <f t="shared" si="67"/>
        <v>741</v>
      </c>
      <c r="C743" s="4"/>
      <c r="D743" s="6"/>
      <c r="E743" s="3">
        <f>SUMIFS(E$32:E744,$A$32:$A744,$B743,C$32:C744,"&lt;&gt;"&amp;"ремонт")-SUMIFS(D$32:D744,$A$32:$A744,$B743,C$32:C744,"&lt;&gt;"&amp;"ремонт")</f>
        <v>0</v>
      </c>
      <c r="F743" s="4"/>
      <c r="G743" s="6"/>
      <c r="H743" s="3">
        <f>SUMIFS(H$32:H744,$A$32:$A744,$B743,F$32:F744,"&lt;&gt;"&amp;"ремонт")-SUMIFS(G$32:G744,$A$32:$A744,$B743,F$32:F744,"&lt;&gt;"&amp;"ремонт")</f>
        <v>0</v>
      </c>
      <c r="I743" s="4"/>
      <c r="J743" s="6"/>
      <c r="K743" s="3">
        <f>SUMIFS(K$32:K744,$A$32:$A744,$B743,I$32:I744,"&lt;&gt;"&amp;"ремонт")-SUMIFS(J$32:J744,$A$32:$A744,$B743,I$32:I744,"&lt;&gt;"&amp;"ремонт")</f>
        <v>0</v>
      </c>
      <c r="L743" s="4"/>
      <c r="M743" s="6"/>
      <c r="N743" s="3">
        <f>SUMIFS(N$32:N744,$A$32:$A744,$B743,L$32:L744,"&lt;&gt;"&amp;"ремонт")-SUMIFS(M$32:M744,$A$32:$A744,$B743,L$32:L744,"&lt;&gt;"&amp;"ремонт")</f>
        <v>0</v>
      </c>
      <c r="O743" s="4"/>
      <c r="P743" s="6"/>
      <c r="Q743" s="3">
        <f>SUMIFS(Q$32:Q744,$A$32:$A744,$B743,O$32:O744,"&lt;&gt;"&amp;"ремонт")-SUMIFS(P$32:P744,$A$32:$A744,$B743,O$32:O744,"&lt;&gt;"&amp;"ремонт")</f>
        <v>0</v>
      </c>
      <c r="R743" s="52" t="str">
        <f t="shared" si="68"/>
        <v/>
      </c>
      <c r="S743" s="53" t="str">
        <f t="shared" si="69"/>
        <v/>
      </c>
      <c r="T743" s="54" t="str">
        <f t="shared" si="70"/>
        <v/>
      </c>
      <c r="U743" s="54" t="str">
        <f t="shared" si="71"/>
        <v/>
      </c>
      <c r="V743" s="54" t="str">
        <f t="shared" si="72"/>
        <v/>
      </c>
    </row>
    <row r="744" spans="1:22" x14ac:dyDescent="0.25">
      <c r="A744" s="50">
        <f>MAX(B$2:B744)</f>
        <v>42074</v>
      </c>
      <c r="B744" s="56">
        <f t="shared" si="67"/>
        <v>742</v>
      </c>
      <c r="C744" s="4"/>
      <c r="D744" s="6"/>
      <c r="E744" s="3">
        <f>SUMIFS(E$32:E745,$A$32:$A745,$B744,C$32:C745,"&lt;&gt;"&amp;"ремонт")-SUMIFS(D$32:D745,$A$32:$A745,$B744,C$32:C745,"&lt;&gt;"&amp;"ремонт")</f>
        <v>0</v>
      </c>
      <c r="F744" s="4"/>
      <c r="G744" s="6"/>
      <c r="H744" s="3">
        <f>SUMIFS(H$32:H745,$A$32:$A745,$B744,F$32:F745,"&lt;&gt;"&amp;"ремонт")-SUMIFS(G$32:G745,$A$32:$A745,$B744,F$32:F745,"&lt;&gt;"&amp;"ремонт")</f>
        <v>0</v>
      </c>
      <c r="I744" s="4"/>
      <c r="J744" s="6"/>
      <c r="K744" s="3">
        <f>SUMIFS(K$32:K745,$A$32:$A745,$B744,I$32:I745,"&lt;&gt;"&amp;"ремонт")-SUMIFS(J$32:J745,$A$32:$A745,$B744,I$32:I745,"&lt;&gt;"&amp;"ремонт")</f>
        <v>0</v>
      </c>
      <c r="L744" s="4"/>
      <c r="M744" s="6"/>
      <c r="N744" s="3">
        <f>SUMIFS(N$32:N745,$A$32:$A745,$B744,L$32:L745,"&lt;&gt;"&amp;"ремонт")-SUMIFS(M$32:M745,$A$32:$A745,$B744,L$32:L745,"&lt;&gt;"&amp;"ремонт")</f>
        <v>0</v>
      </c>
      <c r="O744" s="4"/>
      <c r="P744" s="6"/>
      <c r="Q744" s="3">
        <f>SUMIFS(Q$32:Q745,$A$32:$A745,$B744,O$32:O745,"&lt;&gt;"&amp;"ремонт")-SUMIFS(P$32:P745,$A$32:$A745,$B744,O$32:O745,"&lt;&gt;"&amp;"ремонт")</f>
        <v>0</v>
      </c>
      <c r="R744" s="52" t="str">
        <f t="shared" si="68"/>
        <v/>
      </c>
      <c r="S744" s="53" t="str">
        <f t="shared" si="69"/>
        <v/>
      </c>
      <c r="T744" s="54" t="str">
        <f t="shared" si="70"/>
        <v/>
      </c>
      <c r="U744" s="54" t="str">
        <f t="shared" si="71"/>
        <v/>
      </c>
      <c r="V744" s="54" t="str">
        <f t="shared" si="72"/>
        <v/>
      </c>
    </row>
    <row r="745" spans="1:22" x14ac:dyDescent="0.25">
      <c r="A745" s="50">
        <f>MAX(B$2:B745)</f>
        <v>42074</v>
      </c>
      <c r="B745" s="56">
        <f t="shared" si="67"/>
        <v>743</v>
      </c>
      <c r="C745" s="4"/>
      <c r="D745" s="6"/>
      <c r="E745" s="3">
        <f>SUMIFS(E$32:E746,$A$32:$A746,$B745,C$32:C746,"&lt;&gt;"&amp;"ремонт")-SUMIFS(D$32:D746,$A$32:$A746,$B745,C$32:C746,"&lt;&gt;"&amp;"ремонт")</f>
        <v>0</v>
      </c>
      <c r="F745" s="4"/>
      <c r="G745" s="6"/>
      <c r="H745" s="3">
        <f>SUMIFS(H$32:H746,$A$32:$A746,$B745,F$32:F746,"&lt;&gt;"&amp;"ремонт")-SUMIFS(G$32:G746,$A$32:$A746,$B745,F$32:F746,"&lt;&gt;"&amp;"ремонт")</f>
        <v>0</v>
      </c>
      <c r="I745" s="4"/>
      <c r="J745" s="6"/>
      <c r="K745" s="3">
        <f>SUMIFS(K$32:K746,$A$32:$A746,$B745,I$32:I746,"&lt;&gt;"&amp;"ремонт")-SUMIFS(J$32:J746,$A$32:$A746,$B745,I$32:I746,"&lt;&gt;"&amp;"ремонт")</f>
        <v>0</v>
      </c>
      <c r="L745" s="4"/>
      <c r="M745" s="6"/>
      <c r="N745" s="3">
        <f>SUMIFS(N$32:N746,$A$32:$A746,$B745,L$32:L746,"&lt;&gt;"&amp;"ремонт")-SUMIFS(M$32:M746,$A$32:$A746,$B745,L$32:L746,"&lt;&gt;"&amp;"ремонт")</f>
        <v>0</v>
      </c>
      <c r="O745" s="4"/>
      <c r="P745" s="6"/>
      <c r="Q745" s="3">
        <f>SUMIFS(Q$32:Q746,$A$32:$A746,$B745,O$32:O746,"&lt;&gt;"&amp;"ремонт")-SUMIFS(P$32:P746,$A$32:$A746,$B745,O$32:O746,"&lt;&gt;"&amp;"ремонт")</f>
        <v>0</v>
      </c>
      <c r="R745" s="52" t="str">
        <f t="shared" si="68"/>
        <v/>
      </c>
      <c r="S745" s="53" t="str">
        <f t="shared" si="69"/>
        <v/>
      </c>
      <c r="T745" s="54" t="str">
        <f t="shared" si="70"/>
        <v/>
      </c>
      <c r="U745" s="54" t="str">
        <f t="shared" si="71"/>
        <v/>
      </c>
      <c r="V745" s="54" t="str">
        <f t="shared" si="72"/>
        <v/>
      </c>
    </row>
    <row r="746" spans="1:22" x14ac:dyDescent="0.25">
      <c r="A746" s="50">
        <f>MAX(B$2:B746)</f>
        <v>42074</v>
      </c>
      <c r="B746" s="56">
        <f t="shared" si="67"/>
        <v>744</v>
      </c>
      <c r="C746" s="4"/>
      <c r="D746" s="6"/>
      <c r="E746" s="3">
        <f>SUMIFS(E$32:E747,$A$32:$A747,$B746,C$32:C747,"&lt;&gt;"&amp;"ремонт")-SUMIFS(D$32:D747,$A$32:$A747,$B746,C$32:C747,"&lt;&gt;"&amp;"ремонт")</f>
        <v>0</v>
      </c>
      <c r="F746" s="4"/>
      <c r="G746" s="6"/>
      <c r="H746" s="3">
        <f>SUMIFS(H$32:H747,$A$32:$A747,$B746,F$32:F747,"&lt;&gt;"&amp;"ремонт")-SUMIFS(G$32:G747,$A$32:$A747,$B746,F$32:F747,"&lt;&gt;"&amp;"ремонт")</f>
        <v>0</v>
      </c>
      <c r="I746" s="4"/>
      <c r="J746" s="6"/>
      <c r="K746" s="3">
        <f>SUMIFS(K$32:K747,$A$32:$A747,$B746,I$32:I747,"&lt;&gt;"&amp;"ремонт")-SUMIFS(J$32:J747,$A$32:$A747,$B746,I$32:I747,"&lt;&gt;"&amp;"ремонт")</f>
        <v>0</v>
      </c>
      <c r="L746" s="4"/>
      <c r="M746" s="6"/>
      <c r="N746" s="3">
        <f>SUMIFS(N$32:N747,$A$32:$A747,$B746,L$32:L747,"&lt;&gt;"&amp;"ремонт")-SUMIFS(M$32:M747,$A$32:$A747,$B746,L$32:L747,"&lt;&gt;"&amp;"ремонт")</f>
        <v>0</v>
      </c>
      <c r="O746" s="4"/>
      <c r="P746" s="6"/>
      <c r="Q746" s="3">
        <f>SUMIFS(Q$32:Q747,$A$32:$A747,$B746,O$32:O747,"&lt;&gt;"&amp;"ремонт")-SUMIFS(P$32:P747,$A$32:$A747,$B746,O$32:O747,"&lt;&gt;"&amp;"ремонт")</f>
        <v>0</v>
      </c>
      <c r="R746" s="52" t="str">
        <f t="shared" si="68"/>
        <v/>
      </c>
      <c r="S746" s="53" t="str">
        <f t="shared" si="69"/>
        <v/>
      </c>
      <c r="T746" s="54" t="str">
        <f t="shared" si="70"/>
        <v/>
      </c>
      <c r="U746" s="54" t="str">
        <f t="shared" si="71"/>
        <v/>
      </c>
      <c r="V746" s="54" t="str">
        <f t="shared" si="72"/>
        <v/>
      </c>
    </row>
    <row r="747" spans="1:22" x14ac:dyDescent="0.25">
      <c r="A747" s="50">
        <f>MAX(B$2:B747)</f>
        <v>42074</v>
      </c>
      <c r="B747" s="56">
        <f t="shared" si="67"/>
        <v>745</v>
      </c>
      <c r="C747" s="4"/>
      <c r="D747" s="6"/>
      <c r="E747" s="3">
        <f>SUMIFS(E$32:E748,$A$32:$A748,$B747,C$32:C748,"&lt;&gt;"&amp;"ремонт")-SUMIFS(D$32:D748,$A$32:$A748,$B747,C$32:C748,"&lt;&gt;"&amp;"ремонт")</f>
        <v>0</v>
      </c>
      <c r="F747" s="4"/>
      <c r="G747" s="6"/>
      <c r="H747" s="3">
        <f>SUMIFS(H$32:H748,$A$32:$A748,$B747,F$32:F748,"&lt;&gt;"&amp;"ремонт")-SUMIFS(G$32:G748,$A$32:$A748,$B747,F$32:F748,"&lt;&gt;"&amp;"ремонт")</f>
        <v>0</v>
      </c>
      <c r="I747" s="4"/>
      <c r="J747" s="6"/>
      <c r="K747" s="3">
        <f>SUMIFS(K$32:K748,$A$32:$A748,$B747,I$32:I748,"&lt;&gt;"&amp;"ремонт")-SUMIFS(J$32:J748,$A$32:$A748,$B747,I$32:I748,"&lt;&gt;"&amp;"ремонт")</f>
        <v>0</v>
      </c>
      <c r="L747" s="4"/>
      <c r="M747" s="6"/>
      <c r="N747" s="3">
        <f>SUMIFS(N$32:N748,$A$32:$A748,$B747,L$32:L748,"&lt;&gt;"&amp;"ремонт")-SUMIFS(M$32:M748,$A$32:$A748,$B747,L$32:L748,"&lt;&gt;"&amp;"ремонт")</f>
        <v>0</v>
      </c>
      <c r="O747" s="4"/>
      <c r="P747" s="6"/>
      <c r="Q747" s="3">
        <f>SUMIFS(Q$32:Q748,$A$32:$A748,$B747,O$32:O748,"&lt;&gt;"&amp;"ремонт")-SUMIFS(P$32:P748,$A$32:$A748,$B747,O$32:O748,"&lt;&gt;"&amp;"ремонт")</f>
        <v>0</v>
      </c>
      <c r="R747" s="52" t="str">
        <f t="shared" si="68"/>
        <v/>
      </c>
      <c r="S747" s="53" t="str">
        <f t="shared" si="69"/>
        <v/>
      </c>
      <c r="T747" s="54" t="str">
        <f t="shared" si="70"/>
        <v/>
      </c>
      <c r="U747" s="54" t="str">
        <f t="shared" si="71"/>
        <v/>
      </c>
      <c r="V747" s="54" t="str">
        <f t="shared" si="72"/>
        <v/>
      </c>
    </row>
    <row r="748" spans="1:22" x14ac:dyDescent="0.25">
      <c r="A748" s="50">
        <f>MAX(B$2:B748)</f>
        <v>42074</v>
      </c>
      <c r="B748" s="56">
        <f t="shared" si="67"/>
        <v>746</v>
      </c>
      <c r="C748" s="4"/>
      <c r="D748" s="6"/>
      <c r="E748" s="3">
        <f>SUMIFS(E$32:E749,$A$32:$A749,$B748,C$32:C749,"&lt;&gt;"&amp;"ремонт")-SUMIFS(D$32:D749,$A$32:$A749,$B748,C$32:C749,"&lt;&gt;"&amp;"ремонт")</f>
        <v>0</v>
      </c>
      <c r="F748" s="4"/>
      <c r="G748" s="6"/>
      <c r="H748" s="3">
        <f>SUMIFS(H$32:H749,$A$32:$A749,$B748,F$32:F749,"&lt;&gt;"&amp;"ремонт")-SUMIFS(G$32:G749,$A$32:$A749,$B748,F$32:F749,"&lt;&gt;"&amp;"ремонт")</f>
        <v>0</v>
      </c>
      <c r="I748" s="4"/>
      <c r="J748" s="6"/>
      <c r="K748" s="3">
        <f>SUMIFS(K$32:K749,$A$32:$A749,$B748,I$32:I749,"&lt;&gt;"&amp;"ремонт")-SUMIFS(J$32:J749,$A$32:$A749,$B748,I$32:I749,"&lt;&gt;"&amp;"ремонт")</f>
        <v>0</v>
      </c>
      <c r="L748" s="4"/>
      <c r="M748" s="6"/>
      <c r="N748" s="3">
        <f>SUMIFS(N$32:N749,$A$32:$A749,$B748,L$32:L749,"&lt;&gt;"&amp;"ремонт")-SUMIFS(M$32:M749,$A$32:$A749,$B748,L$32:L749,"&lt;&gt;"&amp;"ремонт")</f>
        <v>0</v>
      </c>
      <c r="O748" s="4"/>
      <c r="P748" s="6"/>
      <c r="Q748" s="3">
        <f>SUMIFS(Q$32:Q749,$A$32:$A749,$B748,O$32:O749,"&lt;&gt;"&amp;"ремонт")-SUMIFS(P$32:P749,$A$32:$A749,$B748,O$32:O749,"&lt;&gt;"&amp;"ремонт")</f>
        <v>0</v>
      </c>
      <c r="R748" s="52" t="str">
        <f t="shared" si="68"/>
        <v/>
      </c>
      <c r="S748" s="53" t="str">
        <f t="shared" si="69"/>
        <v/>
      </c>
      <c r="T748" s="54" t="str">
        <f t="shared" si="70"/>
        <v/>
      </c>
      <c r="U748" s="54" t="str">
        <f t="shared" si="71"/>
        <v/>
      </c>
      <c r="V748" s="54" t="str">
        <f t="shared" si="72"/>
        <v/>
      </c>
    </row>
    <row r="749" spans="1:22" x14ac:dyDescent="0.25">
      <c r="A749" s="50">
        <f>MAX(B$2:B749)</f>
        <v>42074</v>
      </c>
      <c r="B749" s="56">
        <f t="shared" si="67"/>
        <v>747</v>
      </c>
      <c r="C749" s="4"/>
      <c r="D749" s="6"/>
      <c r="E749" s="3">
        <f>SUMIFS(E$32:E750,$A$32:$A750,$B749,C$32:C750,"&lt;&gt;"&amp;"ремонт")-SUMIFS(D$32:D750,$A$32:$A750,$B749,C$32:C750,"&lt;&gt;"&amp;"ремонт")</f>
        <v>0</v>
      </c>
      <c r="F749" s="4"/>
      <c r="G749" s="6"/>
      <c r="H749" s="3">
        <f>SUMIFS(H$32:H750,$A$32:$A750,$B749,F$32:F750,"&lt;&gt;"&amp;"ремонт")-SUMIFS(G$32:G750,$A$32:$A750,$B749,F$32:F750,"&lt;&gt;"&amp;"ремонт")</f>
        <v>0</v>
      </c>
      <c r="I749" s="4"/>
      <c r="J749" s="6"/>
      <c r="K749" s="3">
        <f>SUMIFS(K$32:K750,$A$32:$A750,$B749,I$32:I750,"&lt;&gt;"&amp;"ремонт")-SUMIFS(J$32:J750,$A$32:$A750,$B749,I$32:I750,"&lt;&gt;"&amp;"ремонт")</f>
        <v>0</v>
      </c>
      <c r="L749" s="4"/>
      <c r="M749" s="6"/>
      <c r="N749" s="3">
        <f>SUMIFS(N$32:N750,$A$32:$A750,$B749,L$32:L750,"&lt;&gt;"&amp;"ремонт")-SUMIFS(M$32:M750,$A$32:$A750,$B749,L$32:L750,"&lt;&gt;"&amp;"ремонт")</f>
        <v>0</v>
      </c>
      <c r="O749" s="4"/>
      <c r="P749" s="6"/>
      <c r="Q749" s="3">
        <f>SUMIFS(Q$32:Q750,$A$32:$A750,$B749,O$32:O750,"&lt;&gt;"&amp;"ремонт")-SUMIFS(P$32:P750,$A$32:$A750,$B749,O$32:O750,"&lt;&gt;"&amp;"ремонт")</f>
        <v>0</v>
      </c>
      <c r="R749" s="52" t="str">
        <f t="shared" si="68"/>
        <v/>
      </c>
      <c r="S749" s="53" t="str">
        <f t="shared" si="69"/>
        <v/>
      </c>
      <c r="T749" s="54" t="str">
        <f t="shared" si="70"/>
        <v/>
      </c>
      <c r="U749" s="54" t="str">
        <f t="shared" si="71"/>
        <v/>
      </c>
      <c r="V749" s="54" t="str">
        <f t="shared" si="72"/>
        <v/>
      </c>
    </row>
    <row r="750" spans="1:22" x14ac:dyDescent="0.25">
      <c r="A750" s="50">
        <f>MAX(B$2:B750)</f>
        <v>42074</v>
      </c>
      <c r="B750" s="56">
        <f t="shared" si="67"/>
        <v>748</v>
      </c>
      <c r="C750" s="4"/>
      <c r="D750" s="6"/>
      <c r="E750" s="3">
        <f>SUMIFS(E$32:E751,$A$32:$A751,$B750,C$32:C751,"&lt;&gt;"&amp;"ремонт")-SUMIFS(D$32:D751,$A$32:$A751,$B750,C$32:C751,"&lt;&gt;"&amp;"ремонт")</f>
        <v>0</v>
      </c>
      <c r="F750" s="4"/>
      <c r="G750" s="6"/>
      <c r="H750" s="3">
        <f>SUMIFS(H$32:H751,$A$32:$A751,$B750,F$32:F751,"&lt;&gt;"&amp;"ремонт")-SUMIFS(G$32:G751,$A$32:$A751,$B750,F$32:F751,"&lt;&gt;"&amp;"ремонт")</f>
        <v>0</v>
      </c>
      <c r="I750" s="4"/>
      <c r="J750" s="6"/>
      <c r="K750" s="3">
        <f>SUMIFS(K$32:K751,$A$32:$A751,$B750,I$32:I751,"&lt;&gt;"&amp;"ремонт")-SUMIFS(J$32:J751,$A$32:$A751,$B750,I$32:I751,"&lt;&gt;"&amp;"ремонт")</f>
        <v>0</v>
      </c>
      <c r="L750" s="4"/>
      <c r="M750" s="6"/>
      <c r="N750" s="3">
        <f>SUMIFS(N$32:N751,$A$32:$A751,$B750,L$32:L751,"&lt;&gt;"&amp;"ремонт")-SUMIFS(M$32:M751,$A$32:$A751,$B750,L$32:L751,"&lt;&gt;"&amp;"ремонт")</f>
        <v>0</v>
      </c>
      <c r="O750" s="4"/>
      <c r="P750" s="6"/>
      <c r="Q750" s="3">
        <f>SUMIFS(Q$32:Q751,$A$32:$A751,$B750,O$32:O751,"&lt;&gt;"&amp;"ремонт")-SUMIFS(P$32:P751,$A$32:$A751,$B750,O$32:O751,"&lt;&gt;"&amp;"ремонт")</f>
        <v>0</v>
      </c>
      <c r="R750" s="52" t="str">
        <f t="shared" si="68"/>
        <v/>
      </c>
      <c r="S750" s="53" t="str">
        <f t="shared" si="69"/>
        <v/>
      </c>
      <c r="T750" s="54" t="str">
        <f t="shared" si="70"/>
        <v/>
      </c>
      <c r="U750" s="54" t="str">
        <f t="shared" si="71"/>
        <v/>
      </c>
      <c r="V750" s="54" t="str">
        <f t="shared" si="72"/>
        <v/>
      </c>
    </row>
    <row r="751" spans="1:22" x14ac:dyDescent="0.25">
      <c r="A751" s="50">
        <f>MAX(B$2:B751)</f>
        <v>42074</v>
      </c>
      <c r="B751" s="56">
        <f t="shared" si="67"/>
        <v>749</v>
      </c>
      <c r="C751" s="4"/>
      <c r="D751" s="6"/>
      <c r="E751" s="3">
        <f>SUMIFS(E$32:E752,$A$32:$A752,$B751,C$32:C752,"&lt;&gt;"&amp;"ремонт")-SUMIFS(D$32:D752,$A$32:$A752,$B751,C$32:C752,"&lt;&gt;"&amp;"ремонт")</f>
        <v>0</v>
      </c>
      <c r="F751" s="4"/>
      <c r="G751" s="6"/>
      <c r="H751" s="3">
        <f>SUMIFS(H$32:H752,$A$32:$A752,$B751,F$32:F752,"&lt;&gt;"&amp;"ремонт")-SUMIFS(G$32:G752,$A$32:$A752,$B751,F$32:F752,"&lt;&gt;"&amp;"ремонт")</f>
        <v>0</v>
      </c>
      <c r="I751" s="4"/>
      <c r="J751" s="6"/>
      <c r="K751" s="3">
        <f>SUMIFS(K$32:K752,$A$32:$A752,$B751,I$32:I752,"&lt;&gt;"&amp;"ремонт")-SUMIFS(J$32:J752,$A$32:$A752,$B751,I$32:I752,"&lt;&gt;"&amp;"ремонт")</f>
        <v>0</v>
      </c>
      <c r="L751" s="4"/>
      <c r="M751" s="6"/>
      <c r="N751" s="3">
        <f>SUMIFS(N$32:N752,$A$32:$A752,$B751,L$32:L752,"&lt;&gt;"&amp;"ремонт")-SUMIFS(M$32:M752,$A$32:$A752,$B751,L$32:L752,"&lt;&gt;"&amp;"ремонт")</f>
        <v>0</v>
      </c>
      <c r="O751" s="4"/>
      <c r="P751" s="6"/>
      <c r="Q751" s="3">
        <f>SUMIFS(Q$32:Q752,$A$32:$A752,$B751,O$32:O752,"&lt;&gt;"&amp;"ремонт")-SUMIFS(P$32:P752,$A$32:$A752,$B751,O$32:O752,"&lt;&gt;"&amp;"ремонт")</f>
        <v>0</v>
      </c>
      <c r="R751" s="52" t="str">
        <f t="shared" si="68"/>
        <v/>
      </c>
      <c r="S751" s="53" t="str">
        <f t="shared" si="69"/>
        <v/>
      </c>
      <c r="T751" s="54" t="str">
        <f t="shared" si="70"/>
        <v/>
      </c>
      <c r="U751" s="54" t="str">
        <f t="shared" si="71"/>
        <v/>
      </c>
      <c r="V751" s="54" t="str">
        <f t="shared" si="72"/>
        <v/>
      </c>
    </row>
    <row r="752" spans="1:22" x14ac:dyDescent="0.25">
      <c r="A752" s="50">
        <f>MAX(B$2:B752)</f>
        <v>42074</v>
      </c>
      <c r="B752" s="56">
        <f t="shared" si="67"/>
        <v>750</v>
      </c>
      <c r="C752" s="4"/>
      <c r="D752" s="6"/>
      <c r="E752" s="3">
        <f>SUMIFS(E$32:E753,$A$32:$A753,$B752,C$32:C753,"&lt;&gt;"&amp;"ремонт")-SUMIFS(D$32:D753,$A$32:$A753,$B752,C$32:C753,"&lt;&gt;"&amp;"ремонт")</f>
        <v>0</v>
      </c>
      <c r="F752" s="4"/>
      <c r="G752" s="6"/>
      <c r="H752" s="3">
        <f>SUMIFS(H$32:H753,$A$32:$A753,$B752,F$32:F753,"&lt;&gt;"&amp;"ремонт")-SUMIFS(G$32:G753,$A$32:$A753,$B752,F$32:F753,"&lt;&gt;"&amp;"ремонт")</f>
        <v>0</v>
      </c>
      <c r="I752" s="4"/>
      <c r="J752" s="6"/>
      <c r="K752" s="3">
        <f>SUMIFS(K$32:K753,$A$32:$A753,$B752,I$32:I753,"&lt;&gt;"&amp;"ремонт")-SUMIFS(J$32:J753,$A$32:$A753,$B752,I$32:I753,"&lt;&gt;"&amp;"ремонт")</f>
        <v>0</v>
      </c>
      <c r="L752" s="4"/>
      <c r="M752" s="6"/>
      <c r="N752" s="3">
        <f>SUMIFS(N$32:N753,$A$32:$A753,$B752,L$32:L753,"&lt;&gt;"&amp;"ремонт")-SUMIFS(M$32:M753,$A$32:$A753,$B752,L$32:L753,"&lt;&gt;"&amp;"ремонт")</f>
        <v>0</v>
      </c>
      <c r="O752" s="4"/>
      <c r="P752" s="6"/>
      <c r="Q752" s="3">
        <f>SUMIFS(Q$32:Q753,$A$32:$A753,$B752,O$32:O753,"&lt;&gt;"&amp;"ремонт")-SUMIFS(P$32:P753,$A$32:$A753,$B752,O$32:O753,"&lt;&gt;"&amp;"ремонт")</f>
        <v>0</v>
      </c>
      <c r="R752" s="52" t="str">
        <f t="shared" si="68"/>
        <v/>
      </c>
      <c r="S752" s="53" t="str">
        <f t="shared" si="69"/>
        <v/>
      </c>
      <c r="T752" s="54" t="str">
        <f t="shared" si="70"/>
        <v/>
      </c>
      <c r="U752" s="54" t="str">
        <f t="shared" si="71"/>
        <v/>
      </c>
      <c r="V752" s="54" t="str">
        <f t="shared" si="72"/>
        <v/>
      </c>
    </row>
    <row r="753" spans="1:22" x14ac:dyDescent="0.25">
      <c r="A753" s="50">
        <f>MAX(B$2:B753)</f>
        <v>42074</v>
      </c>
      <c r="B753" s="56">
        <f t="shared" si="67"/>
        <v>751</v>
      </c>
      <c r="C753" s="4"/>
      <c r="D753" s="6"/>
      <c r="E753" s="3">
        <f>SUMIFS(E$32:E754,$A$32:$A754,$B753,C$32:C754,"&lt;&gt;"&amp;"ремонт")-SUMIFS(D$32:D754,$A$32:$A754,$B753,C$32:C754,"&lt;&gt;"&amp;"ремонт")</f>
        <v>0</v>
      </c>
      <c r="F753" s="4"/>
      <c r="G753" s="6"/>
      <c r="H753" s="3">
        <f>SUMIFS(H$32:H754,$A$32:$A754,$B753,F$32:F754,"&lt;&gt;"&amp;"ремонт")-SUMIFS(G$32:G754,$A$32:$A754,$B753,F$32:F754,"&lt;&gt;"&amp;"ремонт")</f>
        <v>0</v>
      </c>
      <c r="I753" s="4"/>
      <c r="J753" s="6"/>
      <c r="K753" s="3">
        <f>SUMIFS(K$32:K754,$A$32:$A754,$B753,I$32:I754,"&lt;&gt;"&amp;"ремонт")-SUMIFS(J$32:J754,$A$32:$A754,$B753,I$32:I754,"&lt;&gt;"&amp;"ремонт")</f>
        <v>0</v>
      </c>
      <c r="L753" s="4"/>
      <c r="M753" s="6"/>
      <c r="N753" s="3">
        <f>SUMIFS(N$32:N754,$A$32:$A754,$B753,L$32:L754,"&lt;&gt;"&amp;"ремонт")-SUMIFS(M$32:M754,$A$32:$A754,$B753,L$32:L754,"&lt;&gt;"&amp;"ремонт")</f>
        <v>0</v>
      </c>
      <c r="O753" s="4"/>
      <c r="P753" s="6"/>
      <c r="Q753" s="3">
        <f>SUMIFS(Q$32:Q754,$A$32:$A754,$B753,O$32:O754,"&lt;&gt;"&amp;"ремонт")-SUMIFS(P$32:P754,$A$32:$A754,$B753,O$32:O754,"&lt;&gt;"&amp;"ремонт")</f>
        <v>0</v>
      </c>
      <c r="R753" s="52" t="str">
        <f t="shared" si="68"/>
        <v/>
      </c>
      <c r="S753" s="53" t="str">
        <f t="shared" si="69"/>
        <v/>
      </c>
      <c r="T753" s="54" t="str">
        <f t="shared" si="70"/>
        <v/>
      </c>
      <c r="U753" s="54" t="str">
        <f t="shared" si="71"/>
        <v/>
      </c>
      <c r="V753" s="54" t="str">
        <f t="shared" si="72"/>
        <v/>
      </c>
    </row>
    <row r="754" spans="1:22" x14ac:dyDescent="0.25">
      <c r="A754" s="50">
        <f>MAX(B$2:B754)</f>
        <v>42074</v>
      </c>
      <c r="B754" s="56">
        <f t="shared" si="67"/>
        <v>752</v>
      </c>
      <c r="C754" s="4"/>
      <c r="D754" s="6"/>
      <c r="E754" s="3">
        <f>SUMIFS(E$32:E755,$A$32:$A755,$B754,C$32:C755,"&lt;&gt;"&amp;"ремонт")-SUMIFS(D$32:D755,$A$32:$A755,$B754,C$32:C755,"&lt;&gt;"&amp;"ремонт")</f>
        <v>0</v>
      </c>
      <c r="F754" s="4"/>
      <c r="G754" s="6"/>
      <c r="H754" s="3">
        <f>SUMIFS(H$32:H755,$A$32:$A755,$B754,F$32:F755,"&lt;&gt;"&amp;"ремонт")-SUMIFS(G$32:G755,$A$32:$A755,$B754,F$32:F755,"&lt;&gt;"&amp;"ремонт")</f>
        <v>0</v>
      </c>
      <c r="I754" s="4"/>
      <c r="J754" s="6"/>
      <c r="K754" s="3">
        <f>SUMIFS(K$32:K755,$A$32:$A755,$B754,I$32:I755,"&lt;&gt;"&amp;"ремонт")-SUMIFS(J$32:J755,$A$32:$A755,$B754,I$32:I755,"&lt;&gt;"&amp;"ремонт")</f>
        <v>0</v>
      </c>
      <c r="L754" s="4"/>
      <c r="M754" s="6"/>
      <c r="N754" s="3">
        <f>SUMIFS(N$32:N755,$A$32:$A755,$B754,L$32:L755,"&lt;&gt;"&amp;"ремонт")-SUMIFS(M$32:M755,$A$32:$A755,$B754,L$32:L755,"&lt;&gt;"&amp;"ремонт")</f>
        <v>0</v>
      </c>
      <c r="O754" s="4"/>
      <c r="P754" s="6"/>
      <c r="Q754" s="3">
        <f>SUMIFS(Q$32:Q755,$A$32:$A755,$B754,O$32:O755,"&lt;&gt;"&amp;"ремонт")-SUMIFS(P$32:P755,$A$32:$A755,$B754,O$32:O755,"&lt;&gt;"&amp;"ремонт")</f>
        <v>0</v>
      </c>
      <c r="R754" s="52" t="str">
        <f t="shared" si="68"/>
        <v/>
      </c>
      <c r="S754" s="53" t="str">
        <f t="shared" si="69"/>
        <v/>
      </c>
      <c r="T754" s="54" t="str">
        <f t="shared" si="70"/>
        <v/>
      </c>
      <c r="U754" s="54" t="str">
        <f t="shared" si="71"/>
        <v/>
      </c>
      <c r="V754" s="54" t="str">
        <f t="shared" si="72"/>
        <v/>
      </c>
    </row>
    <row r="755" spans="1:22" x14ac:dyDescent="0.25">
      <c r="A755" s="50">
        <f>MAX(B$2:B755)</f>
        <v>42074</v>
      </c>
      <c r="B755" s="56">
        <f t="shared" si="67"/>
        <v>753</v>
      </c>
      <c r="C755" s="4"/>
      <c r="D755" s="6"/>
      <c r="E755" s="3">
        <f>SUMIFS(E$32:E756,$A$32:$A756,$B755,C$32:C756,"&lt;&gt;"&amp;"ремонт")-SUMIFS(D$32:D756,$A$32:$A756,$B755,C$32:C756,"&lt;&gt;"&amp;"ремонт")</f>
        <v>0</v>
      </c>
      <c r="F755" s="4"/>
      <c r="G755" s="6"/>
      <c r="H755" s="3">
        <f>SUMIFS(H$32:H756,$A$32:$A756,$B755,F$32:F756,"&lt;&gt;"&amp;"ремонт")-SUMIFS(G$32:G756,$A$32:$A756,$B755,F$32:F756,"&lt;&gt;"&amp;"ремонт")</f>
        <v>0</v>
      </c>
      <c r="I755" s="4"/>
      <c r="J755" s="6"/>
      <c r="K755" s="3">
        <f>SUMIFS(K$32:K756,$A$32:$A756,$B755,I$32:I756,"&lt;&gt;"&amp;"ремонт")-SUMIFS(J$32:J756,$A$32:$A756,$B755,I$32:I756,"&lt;&gt;"&amp;"ремонт")</f>
        <v>0</v>
      </c>
      <c r="L755" s="4"/>
      <c r="M755" s="6"/>
      <c r="N755" s="3">
        <f>SUMIFS(N$32:N756,$A$32:$A756,$B755,L$32:L756,"&lt;&gt;"&amp;"ремонт")-SUMIFS(M$32:M756,$A$32:$A756,$B755,L$32:L756,"&lt;&gt;"&amp;"ремонт")</f>
        <v>0</v>
      </c>
      <c r="O755" s="4"/>
      <c r="P755" s="6"/>
      <c r="Q755" s="3">
        <f>SUMIFS(Q$32:Q756,$A$32:$A756,$B755,O$32:O756,"&lt;&gt;"&amp;"ремонт")-SUMIFS(P$32:P756,$A$32:$A756,$B755,O$32:O756,"&lt;&gt;"&amp;"ремонт")</f>
        <v>0</v>
      </c>
      <c r="R755" s="52" t="str">
        <f t="shared" si="68"/>
        <v/>
      </c>
      <c r="S755" s="53" t="str">
        <f t="shared" si="69"/>
        <v/>
      </c>
      <c r="T755" s="54" t="str">
        <f t="shared" si="70"/>
        <v/>
      </c>
      <c r="U755" s="54" t="str">
        <f t="shared" si="71"/>
        <v/>
      </c>
      <c r="V755" s="54" t="str">
        <f t="shared" si="72"/>
        <v/>
      </c>
    </row>
    <row r="756" spans="1:22" x14ac:dyDescent="0.25">
      <c r="A756" s="50">
        <f>MAX(B$2:B756)</f>
        <v>42074</v>
      </c>
      <c r="B756" s="56">
        <f t="shared" si="67"/>
        <v>754</v>
      </c>
      <c r="C756" s="4"/>
      <c r="D756" s="6"/>
      <c r="E756" s="3">
        <f>SUMIFS(E$32:E757,$A$32:$A757,$B756,C$32:C757,"&lt;&gt;"&amp;"ремонт")-SUMIFS(D$32:D757,$A$32:$A757,$B756,C$32:C757,"&lt;&gt;"&amp;"ремонт")</f>
        <v>0</v>
      </c>
      <c r="F756" s="4"/>
      <c r="G756" s="6"/>
      <c r="H756" s="3">
        <f>SUMIFS(H$32:H757,$A$32:$A757,$B756,F$32:F757,"&lt;&gt;"&amp;"ремонт")-SUMIFS(G$32:G757,$A$32:$A757,$B756,F$32:F757,"&lt;&gt;"&amp;"ремонт")</f>
        <v>0</v>
      </c>
      <c r="I756" s="4"/>
      <c r="J756" s="6"/>
      <c r="K756" s="3">
        <f>SUMIFS(K$32:K757,$A$32:$A757,$B756,I$32:I757,"&lt;&gt;"&amp;"ремонт")-SUMIFS(J$32:J757,$A$32:$A757,$B756,I$32:I757,"&lt;&gt;"&amp;"ремонт")</f>
        <v>0</v>
      </c>
      <c r="L756" s="4"/>
      <c r="M756" s="6"/>
      <c r="N756" s="3">
        <f>SUMIFS(N$32:N757,$A$32:$A757,$B756,L$32:L757,"&lt;&gt;"&amp;"ремонт")-SUMIFS(M$32:M757,$A$32:$A757,$B756,L$32:L757,"&lt;&gt;"&amp;"ремонт")</f>
        <v>0</v>
      </c>
      <c r="O756" s="4"/>
      <c r="P756" s="6"/>
      <c r="Q756" s="3">
        <f>SUMIFS(Q$32:Q757,$A$32:$A757,$B756,O$32:O757,"&lt;&gt;"&amp;"ремонт")-SUMIFS(P$32:P757,$A$32:$A757,$B756,O$32:O757,"&lt;&gt;"&amp;"ремонт")</f>
        <v>0</v>
      </c>
      <c r="R756" s="52" t="str">
        <f t="shared" si="68"/>
        <v/>
      </c>
      <c r="S756" s="53" t="str">
        <f t="shared" si="69"/>
        <v/>
      </c>
      <c r="T756" s="54" t="str">
        <f t="shared" si="70"/>
        <v/>
      </c>
      <c r="U756" s="54" t="str">
        <f t="shared" si="71"/>
        <v/>
      </c>
      <c r="V756" s="54" t="str">
        <f t="shared" si="72"/>
        <v/>
      </c>
    </row>
    <row r="757" spans="1:22" x14ac:dyDescent="0.25">
      <c r="A757" s="50">
        <f>MAX(B$2:B757)</f>
        <v>42074</v>
      </c>
      <c r="B757" s="56">
        <f t="shared" si="67"/>
        <v>755</v>
      </c>
      <c r="C757" s="4"/>
      <c r="D757" s="6"/>
      <c r="E757" s="3">
        <f>SUMIFS(E$32:E758,$A$32:$A758,$B757,C$32:C758,"&lt;&gt;"&amp;"ремонт")-SUMIFS(D$32:D758,$A$32:$A758,$B757,C$32:C758,"&lt;&gt;"&amp;"ремонт")</f>
        <v>0</v>
      </c>
      <c r="F757" s="4"/>
      <c r="G757" s="6"/>
      <c r="H757" s="3">
        <f>SUMIFS(H$32:H758,$A$32:$A758,$B757,F$32:F758,"&lt;&gt;"&amp;"ремонт")-SUMIFS(G$32:G758,$A$32:$A758,$B757,F$32:F758,"&lt;&gt;"&amp;"ремонт")</f>
        <v>0</v>
      </c>
      <c r="I757" s="4"/>
      <c r="J757" s="6"/>
      <c r="K757" s="3">
        <f>SUMIFS(K$32:K758,$A$32:$A758,$B757,I$32:I758,"&lt;&gt;"&amp;"ремонт")-SUMIFS(J$32:J758,$A$32:$A758,$B757,I$32:I758,"&lt;&gt;"&amp;"ремонт")</f>
        <v>0</v>
      </c>
      <c r="L757" s="4"/>
      <c r="M757" s="6"/>
      <c r="N757" s="3">
        <f>SUMIFS(N$32:N758,$A$32:$A758,$B757,L$32:L758,"&lt;&gt;"&amp;"ремонт")-SUMIFS(M$32:M758,$A$32:$A758,$B757,L$32:L758,"&lt;&gt;"&amp;"ремонт")</f>
        <v>0</v>
      </c>
      <c r="O757" s="4"/>
      <c r="P757" s="6"/>
      <c r="Q757" s="3">
        <f>SUMIFS(Q$32:Q758,$A$32:$A758,$B757,O$32:O758,"&lt;&gt;"&amp;"ремонт")-SUMIFS(P$32:P758,$A$32:$A758,$B757,O$32:O758,"&lt;&gt;"&amp;"ремонт")</f>
        <v>0</v>
      </c>
      <c r="R757" s="52" t="str">
        <f t="shared" si="68"/>
        <v/>
      </c>
      <c r="S757" s="53" t="str">
        <f t="shared" si="69"/>
        <v/>
      </c>
      <c r="T757" s="54" t="str">
        <f t="shared" si="70"/>
        <v/>
      </c>
      <c r="U757" s="54" t="str">
        <f t="shared" si="71"/>
        <v/>
      </c>
      <c r="V757" s="54" t="str">
        <f t="shared" si="72"/>
        <v/>
      </c>
    </row>
    <row r="758" spans="1:22" x14ac:dyDescent="0.25">
      <c r="A758" s="50">
        <f>MAX(B$2:B758)</f>
        <v>42074</v>
      </c>
      <c r="B758" s="56">
        <f t="shared" si="67"/>
        <v>756</v>
      </c>
      <c r="C758" s="4"/>
      <c r="D758" s="6"/>
      <c r="E758" s="3">
        <f>SUMIFS(E$32:E759,$A$32:$A759,$B758,C$32:C759,"&lt;&gt;"&amp;"ремонт")-SUMIFS(D$32:D759,$A$32:$A759,$B758,C$32:C759,"&lt;&gt;"&amp;"ремонт")</f>
        <v>0</v>
      </c>
      <c r="F758" s="4"/>
      <c r="G758" s="6"/>
      <c r="H758" s="3">
        <f>SUMIFS(H$32:H759,$A$32:$A759,$B758,F$32:F759,"&lt;&gt;"&amp;"ремонт")-SUMIFS(G$32:G759,$A$32:$A759,$B758,F$32:F759,"&lt;&gt;"&amp;"ремонт")</f>
        <v>0</v>
      </c>
      <c r="I758" s="4"/>
      <c r="J758" s="6"/>
      <c r="K758" s="3">
        <f>SUMIFS(K$32:K759,$A$32:$A759,$B758,I$32:I759,"&lt;&gt;"&amp;"ремонт")-SUMIFS(J$32:J759,$A$32:$A759,$B758,I$32:I759,"&lt;&gt;"&amp;"ремонт")</f>
        <v>0</v>
      </c>
      <c r="L758" s="4"/>
      <c r="M758" s="6"/>
      <c r="N758" s="3">
        <f>SUMIFS(N$32:N759,$A$32:$A759,$B758,L$32:L759,"&lt;&gt;"&amp;"ремонт")-SUMIFS(M$32:M759,$A$32:$A759,$B758,L$32:L759,"&lt;&gt;"&amp;"ремонт")</f>
        <v>0</v>
      </c>
      <c r="O758" s="4"/>
      <c r="P758" s="6"/>
      <c r="Q758" s="3">
        <f>SUMIFS(Q$32:Q759,$A$32:$A759,$B758,O$32:O759,"&lt;&gt;"&amp;"ремонт")-SUMIFS(P$32:P759,$A$32:$A759,$B758,O$32:O759,"&lt;&gt;"&amp;"ремонт")</f>
        <v>0</v>
      </c>
      <c r="R758" s="52" t="str">
        <f t="shared" si="68"/>
        <v/>
      </c>
      <c r="S758" s="53" t="str">
        <f t="shared" si="69"/>
        <v/>
      </c>
      <c r="T758" s="54" t="str">
        <f t="shared" si="70"/>
        <v/>
      </c>
      <c r="U758" s="54" t="str">
        <f t="shared" si="71"/>
        <v/>
      </c>
      <c r="V758" s="54" t="str">
        <f t="shared" si="72"/>
        <v/>
      </c>
    </row>
    <row r="759" spans="1:22" x14ac:dyDescent="0.25">
      <c r="A759" s="50">
        <f>MAX(B$2:B759)</f>
        <v>42074</v>
      </c>
      <c r="B759" s="56">
        <f t="shared" si="67"/>
        <v>757</v>
      </c>
      <c r="C759" s="4"/>
      <c r="D759" s="6"/>
      <c r="E759" s="3">
        <f>SUMIFS(E$32:E760,$A$32:$A760,$B759,C$32:C760,"&lt;&gt;"&amp;"ремонт")-SUMIFS(D$32:D760,$A$32:$A760,$B759,C$32:C760,"&lt;&gt;"&amp;"ремонт")</f>
        <v>0</v>
      </c>
      <c r="F759" s="4"/>
      <c r="G759" s="6"/>
      <c r="H759" s="3">
        <f>SUMIFS(H$32:H760,$A$32:$A760,$B759,F$32:F760,"&lt;&gt;"&amp;"ремонт")-SUMIFS(G$32:G760,$A$32:$A760,$B759,F$32:F760,"&lt;&gt;"&amp;"ремонт")</f>
        <v>0</v>
      </c>
      <c r="I759" s="4"/>
      <c r="J759" s="6"/>
      <c r="K759" s="3">
        <f>SUMIFS(K$32:K760,$A$32:$A760,$B759,I$32:I760,"&lt;&gt;"&amp;"ремонт")-SUMIFS(J$32:J760,$A$32:$A760,$B759,I$32:I760,"&lt;&gt;"&amp;"ремонт")</f>
        <v>0</v>
      </c>
      <c r="L759" s="4"/>
      <c r="M759" s="6"/>
      <c r="N759" s="3">
        <f>SUMIFS(N$32:N760,$A$32:$A760,$B759,L$32:L760,"&lt;&gt;"&amp;"ремонт")-SUMIFS(M$32:M760,$A$32:$A760,$B759,L$32:L760,"&lt;&gt;"&amp;"ремонт")</f>
        <v>0</v>
      </c>
      <c r="O759" s="4"/>
      <c r="P759" s="6"/>
      <c r="Q759" s="3">
        <f>SUMIFS(Q$32:Q760,$A$32:$A760,$B759,O$32:O760,"&lt;&gt;"&amp;"ремонт")-SUMIFS(P$32:P760,$A$32:$A760,$B759,O$32:O760,"&lt;&gt;"&amp;"ремонт")</f>
        <v>0</v>
      </c>
      <c r="R759" s="52" t="str">
        <f t="shared" si="68"/>
        <v/>
      </c>
      <c r="S759" s="53" t="str">
        <f t="shared" si="69"/>
        <v/>
      </c>
      <c r="T759" s="54" t="str">
        <f t="shared" si="70"/>
        <v/>
      </c>
      <c r="U759" s="54" t="str">
        <f t="shared" si="71"/>
        <v/>
      </c>
      <c r="V759" s="54" t="str">
        <f t="shared" si="72"/>
        <v/>
      </c>
    </row>
    <row r="760" spans="1:22" x14ac:dyDescent="0.25">
      <c r="A760" s="50">
        <f>MAX(B$2:B760)</f>
        <v>42074</v>
      </c>
      <c r="B760" s="56">
        <f t="shared" si="67"/>
        <v>758</v>
      </c>
      <c r="C760" s="4"/>
      <c r="D760" s="6"/>
      <c r="E760" s="3">
        <f>SUMIFS(E$32:E761,$A$32:$A761,$B760,C$32:C761,"&lt;&gt;"&amp;"ремонт")-SUMIFS(D$32:D761,$A$32:$A761,$B760,C$32:C761,"&lt;&gt;"&amp;"ремонт")</f>
        <v>0</v>
      </c>
      <c r="F760" s="4"/>
      <c r="G760" s="6"/>
      <c r="H760" s="3">
        <f>SUMIFS(H$32:H761,$A$32:$A761,$B760,F$32:F761,"&lt;&gt;"&amp;"ремонт")-SUMIFS(G$32:G761,$A$32:$A761,$B760,F$32:F761,"&lt;&gt;"&amp;"ремонт")</f>
        <v>0</v>
      </c>
      <c r="I760" s="4"/>
      <c r="J760" s="6"/>
      <c r="K760" s="3">
        <f>SUMIFS(K$32:K761,$A$32:$A761,$B760,I$32:I761,"&lt;&gt;"&amp;"ремонт")-SUMIFS(J$32:J761,$A$32:$A761,$B760,I$32:I761,"&lt;&gt;"&amp;"ремонт")</f>
        <v>0</v>
      </c>
      <c r="L760" s="4"/>
      <c r="M760" s="6"/>
      <c r="N760" s="3">
        <f>SUMIFS(N$32:N761,$A$32:$A761,$B760,L$32:L761,"&lt;&gt;"&amp;"ремонт")-SUMIFS(M$32:M761,$A$32:$A761,$B760,L$32:L761,"&lt;&gt;"&amp;"ремонт")</f>
        <v>0</v>
      </c>
      <c r="O760" s="4"/>
      <c r="P760" s="6"/>
      <c r="Q760" s="3">
        <f>SUMIFS(Q$32:Q761,$A$32:$A761,$B760,O$32:O761,"&lt;&gt;"&amp;"ремонт")-SUMIFS(P$32:P761,$A$32:$A761,$B760,O$32:O761,"&lt;&gt;"&amp;"ремонт")</f>
        <v>0</v>
      </c>
      <c r="R760" s="52" t="str">
        <f t="shared" si="68"/>
        <v/>
      </c>
      <c r="S760" s="53" t="str">
        <f t="shared" si="69"/>
        <v/>
      </c>
      <c r="T760" s="54" t="str">
        <f t="shared" si="70"/>
        <v/>
      </c>
      <c r="U760" s="54" t="str">
        <f t="shared" si="71"/>
        <v/>
      </c>
      <c r="V760" s="54" t="str">
        <f t="shared" si="72"/>
        <v/>
      </c>
    </row>
    <row r="761" spans="1:22" x14ac:dyDescent="0.25">
      <c r="A761" s="50">
        <f>MAX(B$2:B761)</f>
        <v>42074</v>
      </c>
      <c r="B761" s="56">
        <f t="shared" si="67"/>
        <v>759</v>
      </c>
      <c r="C761" s="4"/>
      <c r="D761" s="6"/>
      <c r="E761" s="3">
        <f>SUMIFS(E$32:E762,$A$32:$A762,$B761,C$32:C762,"&lt;&gt;"&amp;"ремонт")-SUMIFS(D$32:D762,$A$32:$A762,$B761,C$32:C762,"&lt;&gt;"&amp;"ремонт")</f>
        <v>0</v>
      </c>
      <c r="F761" s="4"/>
      <c r="G761" s="6"/>
      <c r="H761" s="3">
        <f>SUMIFS(H$32:H762,$A$32:$A762,$B761,F$32:F762,"&lt;&gt;"&amp;"ремонт")-SUMIFS(G$32:G762,$A$32:$A762,$B761,F$32:F762,"&lt;&gt;"&amp;"ремонт")</f>
        <v>0</v>
      </c>
      <c r="I761" s="4"/>
      <c r="J761" s="6"/>
      <c r="K761" s="3">
        <f>SUMIFS(K$32:K762,$A$32:$A762,$B761,I$32:I762,"&lt;&gt;"&amp;"ремонт")-SUMIFS(J$32:J762,$A$32:$A762,$B761,I$32:I762,"&lt;&gt;"&amp;"ремонт")</f>
        <v>0</v>
      </c>
      <c r="L761" s="4"/>
      <c r="M761" s="6"/>
      <c r="N761" s="3">
        <f>SUMIFS(N$32:N762,$A$32:$A762,$B761,L$32:L762,"&lt;&gt;"&amp;"ремонт")-SUMIFS(M$32:M762,$A$32:$A762,$B761,L$32:L762,"&lt;&gt;"&amp;"ремонт")</f>
        <v>0</v>
      </c>
      <c r="O761" s="4"/>
      <c r="P761" s="6"/>
      <c r="Q761" s="3">
        <f>SUMIFS(Q$32:Q762,$A$32:$A762,$B761,O$32:O762,"&lt;&gt;"&amp;"ремонт")-SUMIFS(P$32:P762,$A$32:$A762,$B761,O$32:O762,"&lt;&gt;"&amp;"ремонт")</f>
        <v>0</v>
      </c>
      <c r="R761" s="52" t="str">
        <f t="shared" si="68"/>
        <v/>
      </c>
      <c r="S761" s="53" t="str">
        <f t="shared" si="69"/>
        <v/>
      </c>
      <c r="T761" s="54" t="str">
        <f t="shared" si="70"/>
        <v/>
      </c>
      <c r="U761" s="54" t="str">
        <f t="shared" si="71"/>
        <v/>
      </c>
      <c r="V761" s="54" t="str">
        <f t="shared" si="72"/>
        <v/>
      </c>
    </row>
    <row r="762" spans="1:22" x14ac:dyDescent="0.25">
      <c r="A762" s="50">
        <f>MAX(B$2:B762)</f>
        <v>42074</v>
      </c>
      <c r="B762" s="56">
        <f t="shared" si="67"/>
        <v>760</v>
      </c>
      <c r="C762" s="4"/>
      <c r="D762" s="6"/>
      <c r="E762" s="3">
        <f>SUMIFS(E$32:E763,$A$32:$A763,$B762,C$32:C763,"&lt;&gt;"&amp;"ремонт")-SUMIFS(D$32:D763,$A$32:$A763,$B762,C$32:C763,"&lt;&gt;"&amp;"ремонт")</f>
        <v>0</v>
      </c>
      <c r="F762" s="4"/>
      <c r="G762" s="6"/>
      <c r="H762" s="3">
        <f>SUMIFS(H$32:H763,$A$32:$A763,$B762,F$32:F763,"&lt;&gt;"&amp;"ремонт")-SUMIFS(G$32:G763,$A$32:$A763,$B762,F$32:F763,"&lt;&gt;"&amp;"ремонт")</f>
        <v>0</v>
      </c>
      <c r="I762" s="4"/>
      <c r="J762" s="6"/>
      <c r="K762" s="3">
        <f>SUMIFS(K$32:K763,$A$32:$A763,$B762,I$32:I763,"&lt;&gt;"&amp;"ремонт")-SUMIFS(J$32:J763,$A$32:$A763,$B762,I$32:I763,"&lt;&gt;"&amp;"ремонт")</f>
        <v>0</v>
      </c>
      <c r="L762" s="4"/>
      <c r="M762" s="6"/>
      <c r="N762" s="3">
        <f>SUMIFS(N$32:N763,$A$32:$A763,$B762,L$32:L763,"&lt;&gt;"&amp;"ремонт")-SUMIFS(M$32:M763,$A$32:$A763,$B762,L$32:L763,"&lt;&gt;"&amp;"ремонт")</f>
        <v>0</v>
      </c>
      <c r="O762" s="4"/>
      <c r="P762" s="6"/>
      <c r="Q762" s="3">
        <f>SUMIFS(Q$32:Q763,$A$32:$A763,$B762,O$32:O763,"&lt;&gt;"&amp;"ремонт")-SUMIFS(P$32:P763,$A$32:$A763,$B762,O$32:O763,"&lt;&gt;"&amp;"ремонт")</f>
        <v>0</v>
      </c>
      <c r="R762" s="52" t="str">
        <f t="shared" si="68"/>
        <v/>
      </c>
      <c r="S762" s="53" t="str">
        <f t="shared" si="69"/>
        <v/>
      </c>
      <c r="T762" s="54" t="str">
        <f t="shared" si="70"/>
        <v/>
      </c>
      <c r="U762" s="54" t="str">
        <f t="shared" si="71"/>
        <v/>
      </c>
      <c r="V762" s="54" t="str">
        <f t="shared" si="72"/>
        <v/>
      </c>
    </row>
    <row r="763" spans="1:22" x14ac:dyDescent="0.25">
      <c r="A763" s="50">
        <f>MAX(B$2:B763)</f>
        <v>42074</v>
      </c>
      <c r="B763" s="56">
        <f t="shared" si="67"/>
        <v>761</v>
      </c>
      <c r="C763" s="4"/>
      <c r="D763" s="6"/>
      <c r="E763" s="3">
        <f>SUMIFS(E$32:E764,$A$32:$A764,$B763,C$32:C764,"&lt;&gt;"&amp;"ремонт")-SUMIFS(D$32:D764,$A$32:$A764,$B763,C$32:C764,"&lt;&gt;"&amp;"ремонт")</f>
        <v>0</v>
      </c>
      <c r="F763" s="4"/>
      <c r="G763" s="6"/>
      <c r="H763" s="3">
        <f>SUMIFS(H$32:H764,$A$32:$A764,$B763,F$32:F764,"&lt;&gt;"&amp;"ремонт")-SUMIFS(G$32:G764,$A$32:$A764,$B763,F$32:F764,"&lt;&gt;"&amp;"ремонт")</f>
        <v>0</v>
      </c>
      <c r="I763" s="4"/>
      <c r="J763" s="6"/>
      <c r="K763" s="3">
        <f>SUMIFS(K$32:K764,$A$32:$A764,$B763,I$32:I764,"&lt;&gt;"&amp;"ремонт")-SUMIFS(J$32:J764,$A$32:$A764,$B763,I$32:I764,"&lt;&gt;"&amp;"ремонт")</f>
        <v>0</v>
      </c>
      <c r="L763" s="4"/>
      <c r="M763" s="6"/>
      <c r="N763" s="3">
        <f>SUMIFS(N$32:N764,$A$32:$A764,$B763,L$32:L764,"&lt;&gt;"&amp;"ремонт")-SUMIFS(M$32:M764,$A$32:$A764,$B763,L$32:L764,"&lt;&gt;"&amp;"ремонт")</f>
        <v>0</v>
      </c>
      <c r="O763" s="4"/>
      <c r="P763" s="6"/>
      <c r="Q763" s="3">
        <f>SUMIFS(Q$32:Q764,$A$32:$A764,$B763,O$32:O764,"&lt;&gt;"&amp;"ремонт")-SUMIFS(P$32:P764,$A$32:$A764,$B763,O$32:O764,"&lt;&gt;"&amp;"ремонт")</f>
        <v>0</v>
      </c>
      <c r="R763" s="52" t="str">
        <f t="shared" si="68"/>
        <v/>
      </c>
      <c r="S763" s="53" t="str">
        <f t="shared" si="69"/>
        <v/>
      </c>
      <c r="T763" s="54" t="str">
        <f t="shared" si="70"/>
        <v/>
      </c>
      <c r="U763" s="54" t="str">
        <f t="shared" si="71"/>
        <v/>
      </c>
      <c r="V763" s="54" t="str">
        <f t="shared" si="72"/>
        <v/>
      </c>
    </row>
    <row r="764" spans="1:22" x14ac:dyDescent="0.25">
      <c r="A764" s="50">
        <f>MAX(B$2:B764)</f>
        <v>42074</v>
      </c>
      <c r="B764" s="56">
        <f t="shared" si="67"/>
        <v>762</v>
      </c>
      <c r="C764" s="4"/>
      <c r="D764" s="6"/>
      <c r="E764" s="3">
        <f>SUMIFS(E$32:E765,$A$32:$A765,$B764,C$32:C765,"&lt;&gt;"&amp;"ремонт")-SUMIFS(D$32:D765,$A$32:$A765,$B764,C$32:C765,"&lt;&gt;"&amp;"ремонт")</f>
        <v>0</v>
      </c>
      <c r="F764" s="4"/>
      <c r="G764" s="6"/>
      <c r="H764" s="3">
        <f>SUMIFS(H$32:H765,$A$32:$A765,$B764,F$32:F765,"&lt;&gt;"&amp;"ремонт")-SUMIFS(G$32:G765,$A$32:$A765,$B764,F$32:F765,"&lt;&gt;"&amp;"ремонт")</f>
        <v>0</v>
      </c>
      <c r="I764" s="4"/>
      <c r="J764" s="6"/>
      <c r="K764" s="3">
        <f>SUMIFS(K$32:K765,$A$32:$A765,$B764,I$32:I765,"&lt;&gt;"&amp;"ремонт")-SUMIFS(J$32:J765,$A$32:$A765,$B764,I$32:I765,"&lt;&gt;"&amp;"ремонт")</f>
        <v>0</v>
      </c>
      <c r="L764" s="4"/>
      <c r="M764" s="6"/>
      <c r="N764" s="3">
        <f>SUMIFS(N$32:N765,$A$32:$A765,$B764,L$32:L765,"&lt;&gt;"&amp;"ремонт")-SUMIFS(M$32:M765,$A$32:$A765,$B764,L$32:L765,"&lt;&gt;"&amp;"ремонт")</f>
        <v>0</v>
      </c>
      <c r="O764" s="4"/>
      <c r="P764" s="6"/>
      <c r="Q764" s="3">
        <f>SUMIFS(Q$32:Q765,$A$32:$A765,$B764,O$32:O765,"&lt;&gt;"&amp;"ремонт")-SUMIFS(P$32:P765,$A$32:$A765,$B764,O$32:O765,"&lt;&gt;"&amp;"ремонт")</f>
        <v>0</v>
      </c>
      <c r="R764" s="52" t="str">
        <f t="shared" si="68"/>
        <v/>
      </c>
      <c r="S764" s="53" t="str">
        <f t="shared" si="69"/>
        <v/>
      </c>
      <c r="T764" s="54" t="str">
        <f t="shared" si="70"/>
        <v/>
      </c>
      <c r="U764" s="54" t="str">
        <f t="shared" si="71"/>
        <v/>
      </c>
      <c r="V764" s="54" t="str">
        <f t="shared" si="72"/>
        <v/>
      </c>
    </row>
    <row r="765" spans="1:22" x14ac:dyDescent="0.25">
      <c r="A765" s="50">
        <f>MAX(B$2:B765)</f>
        <v>42074</v>
      </c>
      <c r="B765" s="56">
        <f t="shared" si="67"/>
        <v>763</v>
      </c>
      <c r="C765" s="4"/>
      <c r="D765" s="6"/>
      <c r="E765" s="3">
        <f>SUMIFS(E$32:E766,$A$32:$A766,$B765,C$32:C766,"&lt;&gt;"&amp;"ремонт")-SUMIFS(D$32:D766,$A$32:$A766,$B765,C$32:C766,"&lt;&gt;"&amp;"ремонт")</f>
        <v>0</v>
      </c>
      <c r="F765" s="4"/>
      <c r="G765" s="6"/>
      <c r="H765" s="3">
        <f>SUMIFS(H$32:H766,$A$32:$A766,$B765,F$32:F766,"&lt;&gt;"&amp;"ремонт")-SUMIFS(G$32:G766,$A$32:$A766,$B765,F$32:F766,"&lt;&gt;"&amp;"ремонт")</f>
        <v>0</v>
      </c>
      <c r="I765" s="4"/>
      <c r="J765" s="6"/>
      <c r="K765" s="3">
        <f>SUMIFS(K$32:K766,$A$32:$A766,$B765,I$32:I766,"&lt;&gt;"&amp;"ремонт")-SUMIFS(J$32:J766,$A$32:$A766,$B765,I$32:I766,"&lt;&gt;"&amp;"ремонт")</f>
        <v>0</v>
      </c>
      <c r="L765" s="4"/>
      <c r="M765" s="6"/>
      <c r="N765" s="3">
        <f>SUMIFS(N$32:N766,$A$32:$A766,$B765,L$32:L766,"&lt;&gt;"&amp;"ремонт")-SUMIFS(M$32:M766,$A$32:$A766,$B765,L$32:L766,"&lt;&gt;"&amp;"ремонт")</f>
        <v>0</v>
      </c>
      <c r="O765" s="4"/>
      <c r="P765" s="6"/>
      <c r="Q765" s="3">
        <f>SUMIFS(Q$32:Q766,$A$32:$A766,$B765,O$32:O766,"&lt;&gt;"&amp;"ремонт")-SUMIFS(P$32:P766,$A$32:$A766,$B765,O$32:O766,"&lt;&gt;"&amp;"ремонт")</f>
        <v>0</v>
      </c>
      <c r="R765" s="52" t="str">
        <f t="shared" si="68"/>
        <v/>
      </c>
      <c r="S765" s="53" t="str">
        <f t="shared" si="69"/>
        <v/>
      </c>
      <c r="T765" s="54" t="str">
        <f t="shared" si="70"/>
        <v/>
      </c>
      <c r="U765" s="54" t="str">
        <f t="shared" si="71"/>
        <v/>
      </c>
      <c r="V765" s="54" t="str">
        <f t="shared" si="72"/>
        <v/>
      </c>
    </row>
    <row r="766" spans="1:22" x14ac:dyDescent="0.25">
      <c r="A766" s="50">
        <f>MAX(B$2:B766)</f>
        <v>42074</v>
      </c>
      <c r="B766" s="56">
        <f t="shared" si="67"/>
        <v>764</v>
      </c>
      <c r="C766" s="4"/>
      <c r="D766" s="6"/>
      <c r="E766" s="3">
        <f>SUMIFS(E$32:E767,$A$32:$A767,$B766,C$32:C767,"&lt;&gt;"&amp;"ремонт")-SUMIFS(D$32:D767,$A$32:$A767,$B766,C$32:C767,"&lt;&gt;"&amp;"ремонт")</f>
        <v>0</v>
      </c>
      <c r="F766" s="4"/>
      <c r="G766" s="6"/>
      <c r="H766" s="3">
        <f>SUMIFS(H$32:H767,$A$32:$A767,$B766,F$32:F767,"&lt;&gt;"&amp;"ремонт")-SUMIFS(G$32:G767,$A$32:$A767,$B766,F$32:F767,"&lt;&gt;"&amp;"ремонт")</f>
        <v>0</v>
      </c>
      <c r="I766" s="4"/>
      <c r="J766" s="6"/>
      <c r="K766" s="3">
        <f>SUMIFS(K$32:K767,$A$32:$A767,$B766,I$32:I767,"&lt;&gt;"&amp;"ремонт")-SUMIFS(J$32:J767,$A$32:$A767,$B766,I$32:I767,"&lt;&gt;"&amp;"ремонт")</f>
        <v>0</v>
      </c>
      <c r="L766" s="4"/>
      <c r="M766" s="6"/>
      <c r="N766" s="3">
        <f>SUMIFS(N$32:N767,$A$32:$A767,$B766,L$32:L767,"&lt;&gt;"&amp;"ремонт")-SUMIFS(M$32:M767,$A$32:$A767,$B766,L$32:L767,"&lt;&gt;"&amp;"ремонт")</f>
        <v>0</v>
      </c>
      <c r="O766" s="4"/>
      <c r="P766" s="6"/>
      <c r="Q766" s="3">
        <f>SUMIFS(Q$32:Q767,$A$32:$A767,$B766,O$32:O767,"&lt;&gt;"&amp;"ремонт")-SUMIFS(P$32:P767,$A$32:$A767,$B766,O$32:O767,"&lt;&gt;"&amp;"ремонт")</f>
        <v>0</v>
      </c>
      <c r="R766" s="52" t="str">
        <f t="shared" si="68"/>
        <v/>
      </c>
      <c r="S766" s="53" t="str">
        <f t="shared" si="69"/>
        <v/>
      </c>
      <c r="T766" s="54" t="str">
        <f t="shared" si="70"/>
        <v/>
      </c>
      <c r="U766" s="54" t="str">
        <f t="shared" si="71"/>
        <v/>
      </c>
      <c r="V766" s="54" t="str">
        <f t="shared" si="72"/>
        <v/>
      </c>
    </row>
    <row r="767" spans="1:22" x14ac:dyDescent="0.25">
      <c r="A767" s="50">
        <f>MAX(B$2:B767)</f>
        <v>42074</v>
      </c>
      <c r="B767" s="56">
        <f t="shared" si="67"/>
        <v>765</v>
      </c>
      <c r="C767" s="4"/>
      <c r="D767" s="6"/>
      <c r="E767" s="3">
        <f>SUMIFS(E$32:E768,$A$32:$A768,$B767,C$32:C768,"&lt;&gt;"&amp;"ремонт")-SUMIFS(D$32:D768,$A$32:$A768,$B767,C$32:C768,"&lt;&gt;"&amp;"ремонт")</f>
        <v>0</v>
      </c>
      <c r="F767" s="4"/>
      <c r="G767" s="6"/>
      <c r="H767" s="3">
        <f>SUMIFS(H$32:H768,$A$32:$A768,$B767,F$32:F768,"&lt;&gt;"&amp;"ремонт")-SUMIFS(G$32:G768,$A$32:$A768,$B767,F$32:F768,"&lt;&gt;"&amp;"ремонт")</f>
        <v>0</v>
      </c>
      <c r="I767" s="4"/>
      <c r="J767" s="6"/>
      <c r="K767" s="3">
        <f>SUMIFS(K$32:K768,$A$32:$A768,$B767,I$32:I768,"&lt;&gt;"&amp;"ремонт")-SUMIFS(J$32:J768,$A$32:$A768,$B767,I$32:I768,"&lt;&gt;"&amp;"ремонт")</f>
        <v>0</v>
      </c>
      <c r="L767" s="4"/>
      <c r="M767" s="6"/>
      <c r="N767" s="3">
        <f>SUMIFS(N$32:N768,$A$32:$A768,$B767,L$32:L768,"&lt;&gt;"&amp;"ремонт")-SUMIFS(M$32:M768,$A$32:$A768,$B767,L$32:L768,"&lt;&gt;"&amp;"ремонт")</f>
        <v>0</v>
      </c>
      <c r="O767" s="4"/>
      <c r="P767" s="6"/>
      <c r="Q767" s="3">
        <f>SUMIFS(Q$32:Q768,$A$32:$A768,$B767,O$32:O768,"&lt;&gt;"&amp;"ремонт")-SUMIFS(P$32:P768,$A$32:$A768,$B767,O$32:O768,"&lt;&gt;"&amp;"ремонт")</f>
        <v>0</v>
      </c>
      <c r="R767" s="52" t="str">
        <f t="shared" si="68"/>
        <v/>
      </c>
      <c r="S767" s="53" t="str">
        <f t="shared" si="69"/>
        <v/>
      </c>
      <c r="T767" s="54" t="str">
        <f t="shared" si="70"/>
        <v/>
      </c>
      <c r="U767" s="54" t="str">
        <f t="shared" si="71"/>
        <v/>
      </c>
      <c r="V767" s="54" t="str">
        <f t="shared" si="72"/>
        <v/>
      </c>
    </row>
    <row r="768" spans="1:22" x14ac:dyDescent="0.25">
      <c r="A768" s="50">
        <f>MAX(B$2:B768)</f>
        <v>42074</v>
      </c>
      <c r="B768" s="56">
        <f t="shared" si="67"/>
        <v>766</v>
      </c>
      <c r="C768" s="4"/>
      <c r="D768" s="6"/>
      <c r="E768" s="3">
        <f>SUMIFS(E$32:E769,$A$32:$A769,$B768,C$32:C769,"&lt;&gt;"&amp;"ремонт")-SUMIFS(D$32:D769,$A$32:$A769,$B768,C$32:C769,"&lt;&gt;"&amp;"ремонт")</f>
        <v>0</v>
      </c>
      <c r="F768" s="4"/>
      <c r="G768" s="6"/>
      <c r="H768" s="3">
        <f>SUMIFS(H$32:H769,$A$32:$A769,$B768,F$32:F769,"&lt;&gt;"&amp;"ремонт")-SUMIFS(G$32:G769,$A$32:$A769,$B768,F$32:F769,"&lt;&gt;"&amp;"ремонт")</f>
        <v>0</v>
      </c>
      <c r="I768" s="4"/>
      <c r="J768" s="6"/>
      <c r="K768" s="3">
        <f>SUMIFS(K$32:K769,$A$32:$A769,$B768,I$32:I769,"&lt;&gt;"&amp;"ремонт")-SUMIFS(J$32:J769,$A$32:$A769,$B768,I$32:I769,"&lt;&gt;"&amp;"ремонт")</f>
        <v>0</v>
      </c>
      <c r="L768" s="4"/>
      <c r="M768" s="6"/>
      <c r="N768" s="3">
        <f>SUMIFS(N$32:N769,$A$32:$A769,$B768,L$32:L769,"&lt;&gt;"&amp;"ремонт")-SUMIFS(M$32:M769,$A$32:$A769,$B768,L$32:L769,"&lt;&gt;"&amp;"ремонт")</f>
        <v>0</v>
      </c>
      <c r="O768" s="4"/>
      <c r="P768" s="6"/>
      <c r="Q768" s="3">
        <f>SUMIFS(Q$32:Q769,$A$32:$A769,$B768,O$32:O769,"&lt;&gt;"&amp;"ремонт")-SUMIFS(P$32:P769,$A$32:$A769,$B768,O$32:O769,"&lt;&gt;"&amp;"ремонт")</f>
        <v>0</v>
      </c>
      <c r="R768" s="52" t="str">
        <f t="shared" si="68"/>
        <v/>
      </c>
      <c r="S768" s="53" t="str">
        <f t="shared" si="69"/>
        <v/>
      </c>
      <c r="T768" s="54" t="str">
        <f t="shared" si="70"/>
        <v/>
      </c>
      <c r="U768" s="54" t="str">
        <f t="shared" si="71"/>
        <v/>
      </c>
      <c r="V768" s="54" t="str">
        <f t="shared" si="72"/>
        <v/>
      </c>
    </row>
    <row r="769" spans="1:22" x14ac:dyDescent="0.25">
      <c r="A769" s="50">
        <f>MAX(B$2:B769)</f>
        <v>42074</v>
      </c>
      <c r="B769" s="56">
        <f t="shared" si="67"/>
        <v>767</v>
      </c>
      <c r="C769" s="4"/>
      <c r="D769" s="6"/>
      <c r="E769" s="3">
        <f>SUMIFS(E$32:E770,$A$32:$A770,$B769,C$32:C770,"&lt;&gt;"&amp;"ремонт")-SUMIFS(D$32:D770,$A$32:$A770,$B769,C$32:C770,"&lt;&gt;"&amp;"ремонт")</f>
        <v>0</v>
      </c>
      <c r="F769" s="4"/>
      <c r="G769" s="6"/>
      <c r="H769" s="3">
        <f>SUMIFS(H$32:H770,$A$32:$A770,$B769,F$32:F770,"&lt;&gt;"&amp;"ремонт")-SUMIFS(G$32:G770,$A$32:$A770,$B769,F$32:F770,"&lt;&gt;"&amp;"ремонт")</f>
        <v>0</v>
      </c>
      <c r="I769" s="4"/>
      <c r="J769" s="6"/>
      <c r="K769" s="3">
        <f>SUMIFS(K$32:K770,$A$32:$A770,$B769,I$32:I770,"&lt;&gt;"&amp;"ремонт")-SUMIFS(J$32:J770,$A$32:$A770,$B769,I$32:I770,"&lt;&gt;"&amp;"ремонт")</f>
        <v>0</v>
      </c>
      <c r="L769" s="4"/>
      <c r="M769" s="6"/>
      <c r="N769" s="3">
        <f>SUMIFS(N$32:N770,$A$32:$A770,$B769,L$32:L770,"&lt;&gt;"&amp;"ремонт")-SUMIFS(M$32:M770,$A$32:$A770,$B769,L$32:L770,"&lt;&gt;"&amp;"ремонт")</f>
        <v>0</v>
      </c>
      <c r="O769" s="4"/>
      <c r="P769" s="6"/>
      <c r="Q769" s="3">
        <f>SUMIFS(Q$32:Q770,$A$32:$A770,$B769,O$32:O770,"&lt;&gt;"&amp;"ремонт")-SUMIFS(P$32:P770,$A$32:$A770,$B769,O$32:O770,"&lt;&gt;"&amp;"ремонт")</f>
        <v>0</v>
      </c>
      <c r="R769" s="52" t="str">
        <f t="shared" si="68"/>
        <v/>
      </c>
      <c r="S769" s="53" t="str">
        <f t="shared" si="69"/>
        <v/>
      </c>
      <c r="T769" s="54" t="str">
        <f t="shared" si="70"/>
        <v/>
      </c>
      <c r="U769" s="54" t="str">
        <f t="shared" si="71"/>
        <v/>
      </c>
      <c r="V769" s="54" t="str">
        <f t="shared" si="72"/>
        <v/>
      </c>
    </row>
    <row r="770" spans="1:22" x14ac:dyDescent="0.25">
      <c r="A770" s="50">
        <f>MAX(B$2:B770)</f>
        <v>42074</v>
      </c>
      <c r="B770" s="56">
        <f t="shared" si="67"/>
        <v>768</v>
      </c>
      <c r="C770" s="4"/>
      <c r="D770" s="6"/>
      <c r="E770" s="3">
        <f>SUMIFS(E$32:E771,$A$32:$A771,$B770,C$32:C771,"&lt;&gt;"&amp;"ремонт")-SUMIFS(D$32:D771,$A$32:$A771,$B770,C$32:C771,"&lt;&gt;"&amp;"ремонт")</f>
        <v>0</v>
      </c>
      <c r="F770" s="4"/>
      <c r="G770" s="6"/>
      <c r="H770" s="3">
        <f>SUMIFS(H$32:H771,$A$32:$A771,$B770,F$32:F771,"&lt;&gt;"&amp;"ремонт")-SUMIFS(G$32:G771,$A$32:$A771,$B770,F$32:F771,"&lt;&gt;"&amp;"ремонт")</f>
        <v>0</v>
      </c>
      <c r="I770" s="4"/>
      <c r="J770" s="6"/>
      <c r="K770" s="3">
        <f>SUMIFS(K$32:K771,$A$32:$A771,$B770,I$32:I771,"&lt;&gt;"&amp;"ремонт")-SUMIFS(J$32:J771,$A$32:$A771,$B770,I$32:I771,"&lt;&gt;"&amp;"ремонт")</f>
        <v>0</v>
      </c>
      <c r="L770" s="4"/>
      <c r="M770" s="6"/>
      <c r="N770" s="3">
        <f>SUMIFS(N$32:N771,$A$32:$A771,$B770,L$32:L771,"&lt;&gt;"&amp;"ремонт")-SUMIFS(M$32:M771,$A$32:$A771,$B770,L$32:L771,"&lt;&gt;"&amp;"ремонт")</f>
        <v>0</v>
      </c>
      <c r="O770" s="4"/>
      <c r="P770" s="6"/>
      <c r="Q770" s="3">
        <f>SUMIFS(Q$32:Q771,$A$32:$A771,$B770,O$32:O771,"&lt;&gt;"&amp;"ремонт")-SUMIFS(P$32:P771,$A$32:$A771,$B770,O$32:O771,"&lt;&gt;"&amp;"ремонт")</f>
        <v>0</v>
      </c>
      <c r="R770" s="52" t="str">
        <f t="shared" si="68"/>
        <v/>
      </c>
      <c r="S770" s="53" t="str">
        <f t="shared" si="69"/>
        <v/>
      </c>
      <c r="T770" s="54" t="str">
        <f t="shared" si="70"/>
        <v/>
      </c>
      <c r="U770" s="54" t="str">
        <f t="shared" si="71"/>
        <v/>
      </c>
      <c r="V770" s="54" t="str">
        <f t="shared" si="72"/>
        <v/>
      </c>
    </row>
    <row r="771" spans="1:22" x14ac:dyDescent="0.25">
      <c r="A771" s="50">
        <f>MAX(B$2:B771)</f>
        <v>42074</v>
      </c>
      <c r="B771" s="56">
        <f t="shared" si="67"/>
        <v>769</v>
      </c>
      <c r="C771" s="4"/>
      <c r="D771" s="6"/>
      <c r="E771" s="3">
        <f>SUMIFS(E$32:E772,$A$32:$A772,$B771,C$32:C772,"&lt;&gt;"&amp;"ремонт")-SUMIFS(D$32:D772,$A$32:$A772,$B771,C$32:C772,"&lt;&gt;"&amp;"ремонт")</f>
        <v>0</v>
      </c>
      <c r="F771" s="4"/>
      <c r="G771" s="6"/>
      <c r="H771" s="3">
        <f>SUMIFS(H$32:H772,$A$32:$A772,$B771,F$32:F772,"&lt;&gt;"&amp;"ремонт")-SUMIFS(G$32:G772,$A$32:$A772,$B771,F$32:F772,"&lt;&gt;"&amp;"ремонт")</f>
        <v>0</v>
      </c>
      <c r="I771" s="4"/>
      <c r="J771" s="6"/>
      <c r="K771" s="3">
        <f>SUMIFS(K$32:K772,$A$32:$A772,$B771,I$32:I772,"&lt;&gt;"&amp;"ремонт")-SUMIFS(J$32:J772,$A$32:$A772,$B771,I$32:I772,"&lt;&gt;"&amp;"ремонт")</f>
        <v>0</v>
      </c>
      <c r="L771" s="4"/>
      <c r="M771" s="6"/>
      <c r="N771" s="3">
        <f>SUMIFS(N$32:N772,$A$32:$A772,$B771,L$32:L772,"&lt;&gt;"&amp;"ремонт")-SUMIFS(M$32:M772,$A$32:$A772,$B771,L$32:L772,"&lt;&gt;"&amp;"ремонт")</f>
        <v>0</v>
      </c>
      <c r="O771" s="4"/>
      <c r="P771" s="6"/>
      <c r="Q771" s="3">
        <f>SUMIFS(Q$32:Q772,$A$32:$A772,$B771,O$32:O772,"&lt;&gt;"&amp;"ремонт")-SUMIFS(P$32:P772,$A$32:$A772,$B771,O$32:O772,"&lt;&gt;"&amp;"ремонт")</f>
        <v>0</v>
      </c>
      <c r="R771" s="52" t="str">
        <f t="shared" si="68"/>
        <v/>
      </c>
      <c r="S771" s="53" t="str">
        <f t="shared" si="69"/>
        <v/>
      </c>
      <c r="T771" s="54" t="str">
        <f t="shared" si="70"/>
        <v/>
      </c>
      <c r="U771" s="54" t="str">
        <f t="shared" si="71"/>
        <v/>
      </c>
      <c r="V771" s="54" t="str">
        <f t="shared" si="72"/>
        <v/>
      </c>
    </row>
    <row r="772" spans="1:22" x14ac:dyDescent="0.25">
      <c r="A772" s="50">
        <f>MAX(B$2:B772)</f>
        <v>42074</v>
      </c>
      <c r="B772" s="56">
        <f t="shared" si="67"/>
        <v>770</v>
      </c>
      <c r="C772" s="4"/>
      <c r="D772" s="6"/>
      <c r="E772" s="3">
        <f>SUMIFS(E$32:E773,$A$32:$A773,$B772,C$32:C773,"&lt;&gt;"&amp;"ремонт")-SUMIFS(D$32:D773,$A$32:$A773,$B772,C$32:C773,"&lt;&gt;"&amp;"ремонт")</f>
        <v>0</v>
      </c>
      <c r="F772" s="4"/>
      <c r="G772" s="6"/>
      <c r="H772" s="3">
        <f>SUMIFS(H$32:H773,$A$32:$A773,$B772,F$32:F773,"&lt;&gt;"&amp;"ремонт")-SUMIFS(G$32:G773,$A$32:$A773,$B772,F$32:F773,"&lt;&gt;"&amp;"ремонт")</f>
        <v>0</v>
      </c>
      <c r="I772" s="4"/>
      <c r="J772" s="6"/>
      <c r="K772" s="3">
        <f>SUMIFS(K$32:K773,$A$32:$A773,$B772,I$32:I773,"&lt;&gt;"&amp;"ремонт")-SUMIFS(J$32:J773,$A$32:$A773,$B772,I$32:I773,"&lt;&gt;"&amp;"ремонт")</f>
        <v>0</v>
      </c>
      <c r="L772" s="4"/>
      <c r="M772" s="6"/>
      <c r="N772" s="3">
        <f>SUMIFS(N$32:N773,$A$32:$A773,$B772,L$32:L773,"&lt;&gt;"&amp;"ремонт")-SUMIFS(M$32:M773,$A$32:$A773,$B772,L$32:L773,"&lt;&gt;"&amp;"ремонт")</f>
        <v>0</v>
      </c>
      <c r="O772" s="4"/>
      <c r="P772" s="6"/>
      <c r="Q772" s="3">
        <f>SUMIFS(Q$32:Q773,$A$32:$A773,$B772,O$32:O773,"&lt;&gt;"&amp;"ремонт")-SUMIFS(P$32:P773,$A$32:$A773,$B772,O$32:O773,"&lt;&gt;"&amp;"ремонт")</f>
        <v>0</v>
      </c>
      <c r="R772" s="52" t="str">
        <f t="shared" si="68"/>
        <v/>
      </c>
      <c r="S772" s="53" t="str">
        <f t="shared" si="69"/>
        <v/>
      </c>
      <c r="T772" s="54" t="str">
        <f t="shared" si="70"/>
        <v/>
      </c>
      <c r="U772" s="54" t="str">
        <f t="shared" si="71"/>
        <v/>
      </c>
      <c r="V772" s="54" t="str">
        <f t="shared" si="72"/>
        <v/>
      </c>
    </row>
    <row r="773" spans="1:22" x14ac:dyDescent="0.25">
      <c r="A773" s="50">
        <f>MAX(B$2:B773)</f>
        <v>42074</v>
      </c>
      <c r="B773" s="56">
        <f t="shared" si="67"/>
        <v>771</v>
      </c>
      <c r="C773" s="4"/>
      <c r="D773" s="6"/>
      <c r="E773" s="3">
        <f>SUMIFS(E$32:E774,$A$32:$A774,$B773,C$32:C774,"&lt;&gt;"&amp;"ремонт")-SUMIFS(D$32:D774,$A$32:$A774,$B773,C$32:C774,"&lt;&gt;"&amp;"ремонт")</f>
        <v>0</v>
      </c>
      <c r="F773" s="4"/>
      <c r="G773" s="6"/>
      <c r="H773" s="3">
        <f>SUMIFS(H$32:H774,$A$32:$A774,$B773,F$32:F774,"&lt;&gt;"&amp;"ремонт")-SUMIFS(G$32:G774,$A$32:$A774,$B773,F$32:F774,"&lt;&gt;"&amp;"ремонт")</f>
        <v>0</v>
      </c>
      <c r="I773" s="4"/>
      <c r="J773" s="6"/>
      <c r="K773" s="3">
        <f>SUMIFS(K$32:K774,$A$32:$A774,$B773,I$32:I774,"&lt;&gt;"&amp;"ремонт")-SUMIFS(J$32:J774,$A$32:$A774,$B773,I$32:I774,"&lt;&gt;"&amp;"ремонт")</f>
        <v>0</v>
      </c>
      <c r="L773" s="4"/>
      <c r="M773" s="6"/>
      <c r="N773" s="3">
        <f>SUMIFS(N$32:N774,$A$32:$A774,$B773,L$32:L774,"&lt;&gt;"&amp;"ремонт")-SUMIFS(M$32:M774,$A$32:$A774,$B773,L$32:L774,"&lt;&gt;"&amp;"ремонт")</f>
        <v>0</v>
      </c>
      <c r="O773" s="4"/>
      <c r="P773" s="6"/>
      <c r="Q773" s="3">
        <f>SUMIFS(Q$32:Q774,$A$32:$A774,$B773,O$32:O774,"&lt;&gt;"&amp;"ремонт")-SUMIFS(P$32:P774,$A$32:$A774,$B773,O$32:O774,"&lt;&gt;"&amp;"ремонт")</f>
        <v>0</v>
      </c>
      <c r="R773" s="52" t="str">
        <f t="shared" si="68"/>
        <v/>
      </c>
      <c r="S773" s="53" t="str">
        <f t="shared" si="69"/>
        <v/>
      </c>
      <c r="T773" s="54" t="str">
        <f t="shared" si="70"/>
        <v/>
      </c>
      <c r="U773" s="54" t="str">
        <f t="shared" si="71"/>
        <v/>
      </c>
      <c r="V773" s="54" t="str">
        <f t="shared" si="72"/>
        <v/>
      </c>
    </row>
    <row r="774" spans="1:22" x14ac:dyDescent="0.25">
      <c r="A774" s="50">
        <f>MAX(B$2:B774)</f>
        <v>42074</v>
      </c>
      <c r="B774" s="56">
        <f t="shared" si="67"/>
        <v>772</v>
      </c>
      <c r="C774" s="4"/>
      <c r="D774" s="6"/>
      <c r="E774" s="3">
        <f>SUMIFS(E$32:E775,$A$32:$A775,$B774,C$32:C775,"&lt;&gt;"&amp;"ремонт")-SUMIFS(D$32:D775,$A$32:$A775,$B774,C$32:C775,"&lt;&gt;"&amp;"ремонт")</f>
        <v>0</v>
      </c>
      <c r="F774" s="4"/>
      <c r="G774" s="6"/>
      <c r="H774" s="3">
        <f>SUMIFS(H$32:H775,$A$32:$A775,$B774,F$32:F775,"&lt;&gt;"&amp;"ремонт")-SUMIFS(G$32:G775,$A$32:$A775,$B774,F$32:F775,"&lt;&gt;"&amp;"ремонт")</f>
        <v>0</v>
      </c>
      <c r="I774" s="4"/>
      <c r="J774" s="6"/>
      <c r="K774" s="3">
        <f>SUMIFS(K$32:K775,$A$32:$A775,$B774,I$32:I775,"&lt;&gt;"&amp;"ремонт")-SUMIFS(J$32:J775,$A$32:$A775,$B774,I$32:I775,"&lt;&gt;"&amp;"ремонт")</f>
        <v>0</v>
      </c>
      <c r="L774" s="4"/>
      <c r="M774" s="6"/>
      <c r="N774" s="3">
        <f>SUMIFS(N$32:N775,$A$32:$A775,$B774,L$32:L775,"&lt;&gt;"&amp;"ремонт")-SUMIFS(M$32:M775,$A$32:$A775,$B774,L$32:L775,"&lt;&gt;"&amp;"ремонт")</f>
        <v>0</v>
      </c>
      <c r="O774" s="4"/>
      <c r="P774" s="6"/>
      <c r="Q774" s="3">
        <f>SUMIFS(Q$32:Q775,$A$32:$A775,$B774,O$32:O775,"&lt;&gt;"&amp;"ремонт")-SUMIFS(P$32:P775,$A$32:$A775,$B774,O$32:O775,"&lt;&gt;"&amp;"ремонт")</f>
        <v>0</v>
      </c>
      <c r="R774" s="52" t="str">
        <f t="shared" si="68"/>
        <v/>
      </c>
      <c r="S774" s="53" t="str">
        <f t="shared" si="69"/>
        <v/>
      </c>
      <c r="T774" s="54" t="str">
        <f t="shared" si="70"/>
        <v/>
      </c>
      <c r="U774" s="54" t="str">
        <f t="shared" si="71"/>
        <v/>
      </c>
      <c r="V774" s="54" t="str">
        <f t="shared" si="72"/>
        <v/>
      </c>
    </row>
    <row r="775" spans="1:22" x14ac:dyDescent="0.25">
      <c r="A775" s="50">
        <f>MAX(B$2:B775)</f>
        <v>42074</v>
      </c>
      <c r="B775" s="56">
        <f t="shared" ref="B775:B838" si="73">IF(B774&gt;1000,1,B774+1)</f>
        <v>773</v>
      </c>
      <c r="C775" s="4"/>
      <c r="D775" s="6"/>
      <c r="E775" s="3">
        <f>SUMIFS(E$32:E776,$A$32:$A776,$B775,C$32:C776,"&lt;&gt;"&amp;"ремонт")-SUMIFS(D$32:D776,$A$32:$A776,$B775,C$32:C776,"&lt;&gt;"&amp;"ремонт")</f>
        <v>0</v>
      </c>
      <c r="F775" s="4"/>
      <c r="G775" s="6"/>
      <c r="H775" s="3">
        <f>SUMIFS(H$32:H776,$A$32:$A776,$B775,F$32:F776,"&lt;&gt;"&amp;"ремонт")-SUMIFS(G$32:G776,$A$32:$A776,$B775,F$32:F776,"&lt;&gt;"&amp;"ремонт")</f>
        <v>0</v>
      </c>
      <c r="I775" s="4"/>
      <c r="J775" s="6"/>
      <c r="K775" s="3">
        <f>SUMIFS(K$32:K776,$A$32:$A776,$B775,I$32:I776,"&lt;&gt;"&amp;"ремонт")-SUMIFS(J$32:J776,$A$32:$A776,$B775,I$32:I776,"&lt;&gt;"&amp;"ремонт")</f>
        <v>0</v>
      </c>
      <c r="L775" s="4"/>
      <c r="M775" s="6"/>
      <c r="N775" s="3">
        <f>SUMIFS(N$32:N776,$A$32:$A776,$B775,L$32:L776,"&lt;&gt;"&amp;"ремонт")-SUMIFS(M$32:M776,$A$32:$A776,$B775,L$32:L776,"&lt;&gt;"&amp;"ремонт")</f>
        <v>0</v>
      </c>
      <c r="O775" s="4"/>
      <c r="P775" s="6"/>
      <c r="Q775" s="3">
        <f>SUMIFS(Q$32:Q776,$A$32:$A776,$B775,O$32:O776,"&lt;&gt;"&amp;"ремонт")-SUMIFS(P$32:P776,$A$32:$A776,$B775,O$32:O776,"&lt;&gt;"&amp;"ремонт")</f>
        <v>0</v>
      </c>
      <c r="R775" s="52" t="str">
        <f t="shared" ref="R775:R838" si="74">IF($B775=$A775,IF(SUMIFS($E$2:$E$32,$C$2:$C$32,"ремонт",$A$2:$A$32,$B775)-SUMIFS($D$2:$D$32,$C$2:$C$32,"ремонт",$A$2:$A$32,$B775)=0,"",SUMIFS($E$2:$E$32,$C$2:$C$32,"ремонт",$A$2:$A$32,$B775)-SUMIFS($D$2:$D$32,$C$2:$C$32,"ремонт",$A$2:$A$32,$B775)),"")</f>
        <v/>
      </c>
      <c r="S775" s="53" t="str">
        <f t="shared" ref="S775:S838" si="75">IF($B775=$A775,IF(SUMIFS($H$2:$H$32,$F$2:$F$32,"ремонт",$A$2:$A$32,$B775)-SUMIFS($G$2:$G$32,$F$2:$F$32,"ремонт",$A$2:$A$32,$B775)=0,"",SUMIFS($H$2:$H$32,$F$2:$F$32,"ремонт",$A$2:$A$32,$B775)-SUMIFS($G$2:$G$32,$F$2:$F$32,"ремонт",$A$2:$A$32,$B775)),"")</f>
        <v/>
      </c>
      <c r="T775" s="54" t="str">
        <f t="shared" ref="T775:T838" si="76">IF($B775=$A775,IF(SUMIFS($K$2:$K$32,$I$2:$I$32,"ремонт",$A$2:$A$32,$B775)-SUMIFS($J$2:$J$32,$I$2:$I$32,"ремонт",$A$2:$A$32,$B775)=0,"",SUMIFS($K$2:$K$32,$I$2:$I$32,"ремонт",$A$2:$A$32,$B775)-SUMIFS($J$2:$J$32,$I$2:$I$32,"ремонт",$A$2:$A$32,$B775)),"")</f>
        <v/>
      </c>
      <c r="U775" s="54" t="str">
        <f t="shared" ref="U775:U838" si="77">IF($B775=$A775,IF(SUMIFS($N$2:$N$32,$L$2:$L$32,"ремонт",$A$2:$A$32,$B775)-SUMIFS($M$2:$M$32,$L$2:$L$32,"ремонт",$A$2:$A$32,$B775)=0,"",SUMIFS($N$2:$N$32,$L$2:$L$32,"ремонт",$A$2:$A$32,$B775)-SUMIFS($M$2:$M$32,$L$2:$L$32,"ремонт",$A$2:$A$32,$B775)),"")</f>
        <v/>
      </c>
      <c r="V775" s="54" t="str">
        <f t="shared" ref="V775:V838" si="78">IF($B775=$A775,IF(SUMIFS($Q$2:$Q$32,$O$2:$O$32,"ремонт",$A$2:$A$32,$B775)-SUMIFS($P$2:$P$32,$O$2:$O$32,"ремонт",$A$2:$A$32,$B775)=0,"",SUMIFS($Q$2:$Q$32,$O$2:$O$32,"ремонт",$A$2:$A$32,$B775)-SUMIFS($P$2:$P$32,$O$2:$O$32,"ремонт",$A$2:$A$32,$B775)),"")</f>
        <v/>
      </c>
    </row>
    <row r="776" spans="1:22" x14ac:dyDescent="0.25">
      <c r="A776" s="50">
        <f>MAX(B$2:B776)</f>
        <v>42074</v>
      </c>
      <c r="B776" s="56">
        <f t="shared" si="73"/>
        <v>774</v>
      </c>
      <c r="C776" s="4"/>
      <c r="D776" s="6"/>
      <c r="E776" s="3">
        <f>SUMIFS(E$32:E777,$A$32:$A777,$B776,C$32:C777,"&lt;&gt;"&amp;"ремонт")-SUMIFS(D$32:D777,$A$32:$A777,$B776,C$32:C777,"&lt;&gt;"&amp;"ремонт")</f>
        <v>0</v>
      </c>
      <c r="F776" s="4"/>
      <c r="G776" s="6"/>
      <c r="H776" s="3">
        <f>SUMIFS(H$32:H777,$A$32:$A777,$B776,F$32:F777,"&lt;&gt;"&amp;"ремонт")-SUMIFS(G$32:G777,$A$32:$A777,$B776,F$32:F777,"&lt;&gt;"&amp;"ремонт")</f>
        <v>0</v>
      </c>
      <c r="I776" s="4"/>
      <c r="J776" s="6"/>
      <c r="K776" s="3">
        <f>SUMIFS(K$32:K777,$A$32:$A777,$B776,I$32:I777,"&lt;&gt;"&amp;"ремонт")-SUMIFS(J$32:J777,$A$32:$A777,$B776,I$32:I777,"&lt;&gt;"&amp;"ремонт")</f>
        <v>0</v>
      </c>
      <c r="L776" s="4"/>
      <c r="M776" s="6"/>
      <c r="N776" s="3">
        <f>SUMIFS(N$32:N777,$A$32:$A777,$B776,L$32:L777,"&lt;&gt;"&amp;"ремонт")-SUMIFS(M$32:M777,$A$32:$A777,$B776,L$32:L777,"&lt;&gt;"&amp;"ремонт")</f>
        <v>0</v>
      </c>
      <c r="O776" s="4"/>
      <c r="P776" s="6"/>
      <c r="Q776" s="3">
        <f>SUMIFS(Q$32:Q777,$A$32:$A777,$B776,O$32:O777,"&lt;&gt;"&amp;"ремонт")-SUMIFS(P$32:P777,$A$32:$A777,$B776,O$32:O777,"&lt;&gt;"&amp;"ремонт")</f>
        <v>0</v>
      </c>
      <c r="R776" s="52" t="str">
        <f t="shared" si="74"/>
        <v/>
      </c>
      <c r="S776" s="53" t="str">
        <f t="shared" si="75"/>
        <v/>
      </c>
      <c r="T776" s="54" t="str">
        <f t="shared" si="76"/>
        <v/>
      </c>
      <c r="U776" s="54" t="str">
        <f t="shared" si="77"/>
        <v/>
      </c>
      <c r="V776" s="54" t="str">
        <f t="shared" si="78"/>
        <v/>
      </c>
    </row>
    <row r="777" spans="1:22" x14ac:dyDescent="0.25">
      <c r="A777" s="50">
        <f>MAX(B$2:B777)</f>
        <v>42074</v>
      </c>
      <c r="B777" s="56">
        <f t="shared" si="73"/>
        <v>775</v>
      </c>
      <c r="C777" s="4"/>
      <c r="D777" s="6"/>
      <c r="E777" s="3">
        <f>SUMIFS(E$32:E778,$A$32:$A778,$B777,C$32:C778,"&lt;&gt;"&amp;"ремонт")-SUMIFS(D$32:D778,$A$32:$A778,$B777,C$32:C778,"&lt;&gt;"&amp;"ремонт")</f>
        <v>0</v>
      </c>
      <c r="F777" s="4"/>
      <c r="G777" s="6"/>
      <c r="H777" s="3">
        <f>SUMIFS(H$32:H778,$A$32:$A778,$B777,F$32:F778,"&lt;&gt;"&amp;"ремонт")-SUMIFS(G$32:G778,$A$32:$A778,$B777,F$32:F778,"&lt;&gt;"&amp;"ремонт")</f>
        <v>0</v>
      </c>
      <c r="I777" s="4"/>
      <c r="J777" s="6"/>
      <c r="K777" s="3">
        <f>SUMIFS(K$32:K778,$A$32:$A778,$B777,I$32:I778,"&lt;&gt;"&amp;"ремонт")-SUMIFS(J$32:J778,$A$32:$A778,$B777,I$32:I778,"&lt;&gt;"&amp;"ремонт")</f>
        <v>0</v>
      </c>
      <c r="L777" s="4"/>
      <c r="M777" s="6"/>
      <c r="N777" s="3">
        <f>SUMIFS(N$32:N778,$A$32:$A778,$B777,L$32:L778,"&lt;&gt;"&amp;"ремонт")-SUMIFS(M$32:M778,$A$32:$A778,$B777,L$32:L778,"&lt;&gt;"&amp;"ремонт")</f>
        <v>0</v>
      </c>
      <c r="O777" s="4"/>
      <c r="P777" s="6"/>
      <c r="Q777" s="3">
        <f>SUMIFS(Q$32:Q778,$A$32:$A778,$B777,O$32:O778,"&lt;&gt;"&amp;"ремонт")-SUMIFS(P$32:P778,$A$32:$A778,$B777,O$32:O778,"&lt;&gt;"&amp;"ремонт")</f>
        <v>0</v>
      </c>
      <c r="R777" s="52" t="str">
        <f t="shared" si="74"/>
        <v/>
      </c>
      <c r="S777" s="53" t="str">
        <f t="shared" si="75"/>
        <v/>
      </c>
      <c r="T777" s="54" t="str">
        <f t="shared" si="76"/>
        <v/>
      </c>
      <c r="U777" s="54" t="str">
        <f t="shared" si="77"/>
        <v/>
      </c>
      <c r="V777" s="54" t="str">
        <f t="shared" si="78"/>
        <v/>
      </c>
    </row>
    <row r="778" spans="1:22" x14ac:dyDescent="0.25">
      <c r="A778" s="50">
        <f>MAX(B$2:B778)</f>
        <v>42074</v>
      </c>
      <c r="B778" s="56">
        <f t="shared" si="73"/>
        <v>776</v>
      </c>
      <c r="C778" s="4"/>
      <c r="D778" s="6"/>
      <c r="E778" s="3">
        <f>SUMIFS(E$32:E779,$A$32:$A779,$B778,C$32:C779,"&lt;&gt;"&amp;"ремонт")-SUMIFS(D$32:D779,$A$32:$A779,$B778,C$32:C779,"&lt;&gt;"&amp;"ремонт")</f>
        <v>0</v>
      </c>
      <c r="F778" s="4"/>
      <c r="G778" s="6"/>
      <c r="H778" s="3">
        <f>SUMIFS(H$32:H779,$A$32:$A779,$B778,F$32:F779,"&lt;&gt;"&amp;"ремонт")-SUMIFS(G$32:G779,$A$32:$A779,$B778,F$32:F779,"&lt;&gt;"&amp;"ремонт")</f>
        <v>0</v>
      </c>
      <c r="I778" s="4"/>
      <c r="J778" s="6"/>
      <c r="K778" s="3">
        <f>SUMIFS(K$32:K779,$A$32:$A779,$B778,I$32:I779,"&lt;&gt;"&amp;"ремонт")-SUMIFS(J$32:J779,$A$32:$A779,$B778,I$32:I779,"&lt;&gt;"&amp;"ремонт")</f>
        <v>0</v>
      </c>
      <c r="L778" s="4"/>
      <c r="M778" s="6"/>
      <c r="N778" s="3">
        <f>SUMIFS(N$32:N779,$A$32:$A779,$B778,L$32:L779,"&lt;&gt;"&amp;"ремонт")-SUMIFS(M$32:M779,$A$32:$A779,$B778,L$32:L779,"&lt;&gt;"&amp;"ремонт")</f>
        <v>0</v>
      </c>
      <c r="O778" s="4"/>
      <c r="P778" s="6"/>
      <c r="Q778" s="3">
        <f>SUMIFS(Q$32:Q779,$A$32:$A779,$B778,O$32:O779,"&lt;&gt;"&amp;"ремонт")-SUMIFS(P$32:P779,$A$32:$A779,$B778,O$32:O779,"&lt;&gt;"&amp;"ремонт")</f>
        <v>0</v>
      </c>
      <c r="R778" s="52" t="str">
        <f t="shared" si="74"/>
        <v/>
      </c>
      <c r="S778" s="53" t="str">
        <f t="shared" si="75"/>
        <v/>
      </c>
      <c r="T778" s="54" t="str">
        <f t="shared" si="76"/>
        <v/>
      </c>
      <c r="U778" s="54" t="str">
        <f t="shared" si="77"/>
        <v/>
      </c>
      <c r="V778" s="54" t="str">
        <f t="shared" si="78"/>
        <v/>
      </c>
    </row>
    <row r="779" spans="1:22" x14ac:dyDescent="0.25">
      <c r="A779" s="50">
        <f>MAX(B$2:B779)</f>
        <v>42074</v>
      </c>
      <c r="B779" s="56">
        <f t="shared" si="73"/>
        <v>777</v>
      </c>
      <c r="C779" s="4"/>
      <c r="D779" s="6"/>
      <c r="E779" s="3">
        <f>SUMIFS(E$32:E780,$A$32:$A780,$B779,C$32:C780,"&lt;&gt;"&amp;"ремонт")-SUMIFS(D$32:D780,$A$32:$A780,$B779,C$32:C780,"&lt;&gt;"&amp;"ремонт")</f>
        <v>0</v>
      </c>
      <c r="F779" s="4"/>
      <c r="G779" s="6"/>
      <c r="H779" s="3">
        <f>SUMIFS(H$32:H780,$A$32:$A780,$B779,F$32:F780,"&lt;&gt;"&amp;"ремонт")-SUMIFS(G$32:G780,$A$32:$A780,$B779,F$32:F780,"&lt;&gt;"&amp;"ремонт")</f>
        <v>0</v>
      </c>
      <c r="I779" s="4"/>
      <c r="J779" s="6"/>
      <c r="K779" s="3">
        <f>SUMIFS(K$32:K780,$A$32:$A780,$B779,I$32:I780,"&lt;&gt;"&amp;"ремонт")-SUMIFS(J$32:J780,$A$32:$A780,$B779,I$32:I780,"&lt;&gt;"&amp;"ремонт")</f>
        <v>0</v>
      </c>
      <c r="L779" s="4"/>
      <c r="M779" s="6"/>
      <c r="N779" s="3">
        <f>SUMIFS(N$32:N780,$A$32:$A780,$B779,L$32:L780,"&lt;&gt;"&amp;"ремонт")-SUMIFS(M$32:M780,$A$32:$A780,$B779,L$32:L780,"&lt;&gt;"&amp;"ремонт")</f>
        <v>0</v>
      </c>
      <c r="O779" s="4"/>
      <c r="P779" s="6"/>
      <c r="Q779" s="3">
        <f>SUMIFS(Q$32:Q780,$A$32:$A780,$B779,O$32:O780,"&lt;&gt;"&amp;"ремонт")-SUMIFS(P$32:P780,$A$32:$A780,$B779,O$32:O780,"&lt;&gt;"&amp;"ремонт")</f>
        <v>0</v>
      </c>
      <c r="R779" s="52" t="str">
        <f t="shared" si="74"/>
        <v/>
      </c>
      <c r="S779" s="53" t="str">
        <f t="shared" si="75"/>
        <v/>
      </c>
      <c r="T779" s="54" t="str">
        <f t="shared" si="76"/>
        <v/>
      </c>
      <c r="U779" s="54" t="str">
        <f t="shared" si="77"/>
        <v/>
      </c>
      <c r="V779" s="54" t="str">
        <f t="shared" si="78"/>
        <v/>
      </c>
    </row>
    <row r="780" spans="1:22" x14ac:dyDescent="0.25">
      <c r="A780" s="50">
        <f>MAX(B$2:B780)</f>
        <v>42074</v>
      </c>
      <c r="B780" s="56">
        <f t="shared" si="73"/>
        <v>778</v>
      </c>
      <c r="C780" s="4"/>
      <c r="D780" s="6"/>
      <c r="E780" s="3">
        <f>SUMIFS(E$32:E781,$A$32:$A781,$B780,C$32:C781,"&lt;&gt;"&amp;"ремонт")-SUMIFS(D$32:D781,$A$32:$A781,$B780,C$32:C781,"&lt;&gt;"&amp;"ремонт")</f>
        <v>0</v>
      </c>
      <c r="F780" s="4"/>
      <c r="G780" s="6"/>
      <c r="H780" s="3">
        <f>SUMIFS(H$32:H781,$A$32:$A781,$B780,F$32:F781,"&lt;&gt;"&amp;"ремонт")-SUMIFS(G$32:G781,$A$32:$A781,$B780,F$32:F781,"&lt;&gt;"&amp;"ремонт")</f>
        <v>0</v>
      </c>
      <c r="I780" s="4"/>
      <c r="J780" s="6"/>
      <c r="K780" s="3">
        <f>SUMIFS(K$32:K781,$A$32:$A781,$B780,I$32:I781,"&lt;&gt;"&amp;"ремонт")-SUMIFS(J$32:J781,$A$32:$A781,$B780,I$32:I781,"&lt;&gt;"&amp;"ремонт")</f>
        <v>0</v>
      </c>
      <c r="L780" s="4"/>
      <c r="M780" s="6"/>
      <c r="N780" s="3">
        <f>SUMIFS(N$32:N781,$A$32:$A781,$B780,L$32:L781,"&lt;&gt;"&amp;"ремонт")-SUMIFS(M$32:M781,$A$32:$A781,$B780,L$32:L781,"&lt;&gt;"&amp;"ремонт")</f>
        <v>0</v>
      </c>
      <c r="O780" s="4"/>
      <c r="P780" s="6"/>
      <c r="Q780" s="3">
        <f>SUMIFS(Q$32:Q781,$A$32:$A781,$B780,O$32:O781,"&lt;&gt;"&amp;"ремонт")-SUMIFS(P$32:P781,$A$32:$A781,$B780,O$32:O781,"&lt;&gt;"&amp;"ремонт")</f>
        <v>0</v>
      </c>
      <c r="R780" s="52" t="str">
        <f t="shared" si="74"/>
        <v/>
      </c>
      <c r="S780" s="53" t="str">
        <f t="shared" si="75"/>
        <v/>
      </c>
      <c r="T780" s="54" t="str">
        <f t="shared" si="76"/>
        <v/>
      </c>
      <c r="U780" s="54" t="str">
        <f t="shared" si="77"/>
        <v/>
      </c>
      <c r="V780" s="54" t="str">
        <f t="shared" si="78"/>
        <v/>
      </c>
    </row>
    <row r="781" spans="1:22" x14ac:dyDescent="0.25">
      <c r="A781" s="50">
        <f>MAX(B$2:B781)</f>
        <v>42074</v>
      </c>
      <c r="B781" s="56">
        <f t="shared" si="73"/>
        <v>779</v>
      </c>
      <c r="C781" s="4"/>
      <c r="D781" s="6"/>
      <c r="E781" s="3">
        <f>SUMIFS(E$32:E782,$A$32:$A782,$B781,C$32:C782,"&lt;&gt;"&amp;"ремонт")-SUMIFS(D$32:D782,$A$32:$A782,$B781,C$32:C782,"&lt;&gt;"&amp;"ремонт")</f>
        <v>0</v>
      </c>
      <c r="F781" s="4"/>
      <c r="G781" s="6"/>
      <c r="H781" s="3">
        <f>SUMIFS(H$32:H782,$A$32:$A782,$B781,F$32:F782,"&lt;&gt;"&amp;"ремонт")-SUMIFS(G$32:G782,$A$32:$A782,$B781,F$32:F782,"&lt;&gt;"&amp;"ремонт")</f>
        <v>0</v>
      </c>
      <c r="I781" s="4"/>
      <c r="J781" s="6"/>
      <c r="K781" s="3">
        <f>SUMIFS(K$32:K782,$A$32:$A782,$B781,I$32:I782,"&lt;&gt;"&amp;"ремонт")-SUMIFS(J$32:J782,$A$32:$A782,$B781,I$32:I782,"&lt;&gt;"&amp;"ремонт")</f>
        <v>0</v>
      </c>
      <c r="L781" s="4"/>
      <c r="M781" s="6"/>
      <c r="N781" s="3">
        <f>SUMIFS(N$32:N782,$A$32:$A782,$B781,L$32:L782,"&lt;&gt;"&amp;"ремонт")-SUMIFS(M$32:M782,$A$32:$A782,$B781,L$32:L782,"&lt;&gt;"&amp;"ремонт")</f>
        <v>0</v>
      </c>
      <c r="O781" s="4"/>
      <c r="P781" s="6"/>
      <c r="Q781" s="3">
        <f>SUMIFS(Q$32:Q782,$A$32:$A782,$B781,O$32:O782,"&lt;&gt;"&amp;"ремонт")-SUMIFS(P$32:P782,$A$32:$A782,$B781,O$32:O782,"&lt;&gt;"&amp;"ремонт")</f>
        <v>0</v>
      </c>
      <c r="R781" s="52" t="str">
        <f t="shared" si="74"/>
        <v/>
      </c>
      <c r="S781" s="53" t="str">
        <f t="shared" si="75"/>
        <v/>
      </c>
      <c r="T781" s="54" t="str">
        <f t="shared" si="76"/>
        <v/>
      </c>
      <c r="U781" s="54" t="str">
        <f t="shared" si="77"/>
        <v/>
      </c>
      <c r="V781" s="54" t="str">
        <f t="shared" si="78"/>
        <v/>
      </c>
    </row>
    <row r="782" spans="1:22" x14ac:dyDescent="0.25">
      <c r="A782" s="50">
        <f>MAX(B$2:B782)</f>
        <v>42074</v>
      </c>
      <c r="B782" s="56">
        <f t="shared" si="73"/>
        <v>780</v>
      </c>
      <c r="C782" s="4"/>
      <c r="D782" s="6"/>
      <c r="E782" s="3">
        <f>SUMIFS(E$32:E783,$A$32:$A783,$B782,C$32:C783,"&lt;&gt;"&amp;"ремонт")-SUMIFS(D$32:D783,$A$32:$A783,$B782,C$32:C783,"&lt;&gt;"&amp;"ремонт")</f>
        <v>0</v>
      </c>
      <c r="F782" s="4"/>
      <c r="G782" s="6"/>
      <c r="H782" s="3">
        <f>SUMIFS(H$32:H783,$A$32:$A783,$B782,F$32:F783,"&lt;&gt;"&amp;"ремонт")-SUMIFS(G$32:G783,$A$32:$A783,$B782,F$32:F783,"&lt;&gt;"&amp;"ремонт")</f>
        <v>0</v>
      </c>
      <c r="I782" s="4"/>
      <c r="J782" s="6"/>
      <c r="K782" s="3">
        <f>SUMIFS(K$32:K783,$A$32:$A783,$B782,I$32:I783,"&lt;&gt;"&amp;"ремонт")-SUMIFS(J$32:J783,$A$32:$A783,$B782,I$32:I783,"&lt;&gt;"&amp;"ремонт")</f>
        <v>0</v>
      </c>
      <c r="L782" s="4"/>
      <c r="M782" s="6"/>
      <c r="N782" s="3">
        <f>SUMIFS(N$32:N783,$A$32:$A783,$B782,L$32:L783,"&lt;&gt;"&amp;"ремонт")-SUMIFS(M$32:M783,$A$32:$A783,$B782,L$32:L783,"&lt;&gt;"&amp;"ремонт")</f>
        <v>0</v>
      </c>
      <c r="O782" s="4"/>
      <c r="P782" s="6"/>
      <c r="Q782" s="3">
        <f>SUMIFS(Q$32:Q783,$A$32:$A783,$B782,O$32:O783,"&lt;&gt;"&amp;"ремонт")-SUMIFS(P$32:P783,$A$32:$A783,$B782,O$32:O783,"&lt;&gt;"&amp;"ремонт")</f>
        <v>0</v>
      </c>
      <c r="R782" s="52" t="str">
        <f t="shared" si="74"/>
        <v/>
      </c>
      <c r="S782" s="53" t="str">
        <f t="shared" si="75"/>
        <v/>
      </c>
      <c r="T782" s="54" t="str">
        <f t="shared" si="76"/>
        <v/>
      </c>
      <c r="U782" s="54" t="str">
        <f t="shared" si="77"/>
        <v/>
      </c>
      <c r="V782" s="54" t="str">
        <f t="shared" si="78"/>
        <v/>
      </c>
    </row>
    <row r="783" spans="1:22" x14ac:dyDescent="0.25">
      <c r="A783" s="50">
        <f>MAX(B$2:B783)</f>
        <v>42074</v>
      </c>
      <c r="B783" s="56">
        <f t="shared" si="73"/>
        <v>781</v>
      </c>
      <c r="C783" s="4"/>
      <c r="D783" s="6"/>
      <c r="E783" s="3">
        <f>SUMIFS(E$32:E784,$A$32:$A784,$B783,C$32:C784,"&lt;&gt;"&amp;"ремонт")-SUMIFS(D$32:D784,$A$32:$A784,$B783,C$32:C784,"&lt;&gt;"&amp;"ремонт")</f>
        <v>0</v>
      </c>
      <c r="F783" s="4"/>
      <c r="G783" s="6"/>
      <c r="H783" s="3">
        <f>SUMIFS(H$32:H784,$A$32:$A784,$B783,F$32:F784,"&lt;&gt;"&amp;"ремонт")-SUMIFS(G$32:G784,$A$32:$A784,$B783,F$32:F784,"&lt;&gt;"&amp;"ремонт")</f>
        <v>0</v>
      </c>
      <c r="I783" s="4"/>
      <c r="J783" s="6"/>
      <c r="K783" s="3">
        <f>SUMIFS(K$32:K784,$A$32:$A784,$B783,I$32:I784,"&lt;&gt;"&amp;"ремонт")-SUMIFS(J$32:J784,$A$32:$A784,$B783,I$32:I784,"&lt;&gt;"&amp;"ремонт")</f>
        <v>0</v>
      </c>
      <c r="L783" s="4"/>
      <c r="M783" s="6"/>
      <c r="N783" s="3">
        <f>SUMIFS(N$32:N784,$A$32:$A784,$B783,L$32:L784,"&lt;&gt;"&amp;"ремонт")-SUMIFS(M$32:M784,$A$32:$A784,$B783,L$32:L784,"&lt;&gt;"&amp;"ремонт")</f>
        <v>0</v>
      </c>
      <c r="O783" s="4"/>
      <c r="P783" s="6"/>
      <c r="Q783" s="3">
        <f>SUMIFS(Q$32:Q784,$A$32:$A784,$B783,O$32:O784,"&lt;&gt;"&amp;"ремонт")-SUMIFS(P$32:P784,$A$32:$A784,$B783,O$32:O784,"&lt;&gt;"&amp;"ремонт")</f>
        <v>0</v>
      </c>
      <c r="R783" s="52" t="str">
        <f t="shared" si="74"/>
        <v/>
      </c>
      <c r="S783" s="53" t="str">
        <f t="shared" si="75"/>
        <v/>
      </c>
      <c r="T783" s="54" t="str">
        <f t="shared" si="76"/>
        <v/>
      </c>
      <c r="U783" s="54" t="str">
        <f t="shared" si="77"/>
        <v/>
      </c>
      <c r="V783" s="54" t="str">
        <f t="shared" si="78"/>
        <v/>
      </c>
    </row>
    <row r="784" spans="1:22" x14ac:dyDescent="0.25">
      <c r="A784" s="50">
        <f>MAX(B$2:B784)</f>
        <v>42074</v>
      </c>
      <c r="B784" s="56">
        <f t="shared" si="73"/>
        <v>782</v>
      </c>
      <c r="C784" s="4"/>
      <c r="D784" s="6"/>
      <c r="E784" s="3">
        <f>SUMIFS(E$32:E785,$A$32:$A785,$B784,C$32:C785,"&lt;&gt;"&amp;"ремонт")-SUMIFS(D$32:D785,$A$32:$A785,$B784,C$32:C785,"&lt;&gt;"&amp;"ремонт")</f>
        <v>0</v>
      </c>
      <c r="F784" s="4"/>
      <c r="G784" s="6"/>
      <c r="H784" s="3">
        <f>SUMIFS(H$32:H785,$A$32:$A785,$B784,F$32:F785,"&lt;&gt;"&amp;"ремонт")-SUMIFS(G$32:G785,$A$32:$A785,$B784,F$32:F785,"&lt;&gt;"&amp;"ремонт")</f>
        <v>0</v>
      </c>
      <c r="I784" s="4"/>
      <c r="J784" s="6"/>
      <c r="K784" s="3">
        <f>SUMIFS(K$32:K785,$A$32:$A785,$B784,I$32:I785,"&lt;&gt;"&amp;"ремонт")-SUMIFS(J$32:J785,$A$32:$A785,$B784,I$32:I785,"&lt;&gt;"&amp;"ремонт")</f>
        <v>0</v>
      </c>
      <c r="L784" s="4"/>
      <c r="M784" s="6"/>
      <c r="N784" s="3">
        <f>SUMIFS(N$32:N785,$A$32:$A785,$B784,L$32:L785,"&lt;&gt;"&amp;"ремонт")-SUMIFS(M$32:M785,$A$32:$A785,$B784,L$32:L785,"&lt;&gt;"&amp;"ремонт")</f>
        <v>0</v>
      </c>
      <c r="O784" s="4"/>
      <c r="P784" s="6"/>
      <c r="Q784" s="3">
        <f>SUMIFS(Q$32:Q785,$A$32:$A785,$B784,O$32:O785,"&lt;&gt;"&amp;"ремонт")-SUMIFS(P$32:P785,$A$32:$A785,$B784,O$32:O785,"&lt;&gt;"&amp;"ремонт")</f>
        <v>0</v>
      </c>
      <c r="R784" s="52" t="str">
        <f t="shared" si="74"/>
        <v/>
      </c>
      <c r="S784" s="53" t="str">
        <f t="shared" si="75"/>
        <v/>
      </c>
      <c r="T784" s="54" t="str">
        <f t="shared" si="76"/>
        <v/>
      </c>
      <c r="U784" s="54" t="str">
        <f t="shared" si="77"/>
        <v/>
      </c>
      <c r="V784" s="54" t="str">
        <f t="shared" si="78"/>
        <v/>
      </c>
    </row>
    <row r="785" spans="1:22" x14ac:dyDescent="0.25">
      <c r="A785" s="50">
        <f>MAX(B$2:B785)</f>
        <v>42074</v>
      </c>
      <c r="B785" s="56">
        <f t="shared" si="73"/>
        <v>783</v>
      </c>
      <c r="C785" s="4"/>
      <c r="D785" s="6"/>
      <c r="E785" s="3">
        <f>SUMIFS(E$32:E786,$A$32:$A786,$B785,C$32:C786,"&lt;&gt;"&amp;"ремонт")-SUMIFS(D$32:D786,$A$32:$A786,$B785,C$32:C786,"&lt;&gt;"&amp;"ремонт")</f>
        <v>0</v>
      </c>
      <c r="F785" s="4"/>
      <c r="G785" s="6"/>
      <c r="H785" s="3">
        <f>SUMIFS(H$32:H786,$A$32:$A786,$B785,F$32:F786,"&lt;&gt;"&amp;"ремонт")-SUMIFS(G$32:G786,$A$32:$A786,$B785,F$32:F786,"&lt;&gt;"&amp;"ремонт")</f>
        <v>0</v>
      </c>
      <c r="I785" s="4"/>
      <c r="J785" s="6"/>
      <c r="K785" s="3">
        <f>SUMIFS(K$32:K786,$A$32:$A786,$B785,I$32:I786,"&lt;&gt;"&amp;"ремонт")-SUMIFS(J$32:J786,$A$32:$A786,$B785,I$32:I786,"&lt;&gt;"&amp;"ремонт")</f>
        <v>0</v>
      </c>
      <c r="L785" s="4"/>
      <c r="M785" s="6"/>
      <c r="N785" s="3">
        <f>SUMIFS(N$32:N786,$A$32:$A786,$B785,L$32:L786,"&lt;&gt;"&amp;"ремонт")-SUMIFS(M$32:M786,$A$32:$A786,$B785,L$32:L786,"&lt;&gt;"&amp;"ремонт")</f>
        <v>0</v>
      </c>
      <c r="O785" s="4"/>
      <c r="P785" s="6"/>
      <c r="Q785" s="3">
        <f>SUMIFS(Q$32:Q786,$A$32:$A786,$B785,O$32:O786,"&lt;&gt;"&amp;"ремонт")-SUMIFS(P$32:P786,$A$32:$A786,$B785,O$32:O786,"&lt;&gt;"&amp;"ремонт")</f>
        <v>0</v>
      </c>
      <c r="R785" s="52" t="str">
        <f t="shared" si="74"/>
        <v/>
      </c>
      <c r="S785" s="53" t="str">
        <f t="shared" si="75"/>
        <v/>
      </c>
      <c r="T785" s="54" t="str">
        <f t="shared" si="76"/>
        <v/>
      </c>
      <c r="U785" s="54" t="str">
        <f t="shared" si="77"/>
        <v/>
      </c>
      <c r="V785" s="54" t="str">
        <f t="shared" si="78"/>
        <v/>
      </c>
    </row>
    <row r="786" spans="1:22" x14ac:dyDescent="0.25">
      <c r="A786" s="50">
        <f>MAX(B$2:B786)</f>
        <v>42074</v>
      </c>
      <c r="B786" s="56">
        <f t="shared" si="73"/>
        <v>784</v>
      </c>
      <c r="C786" s="4"/>
      <c r="D786" s="6"/>
      <c r="E786" s="3">
        <f>SUMIFS(E$32:E787,$A$32:$A787,$B786,C$32:C787,"&lt;&gt;"&amp;"ремонт")-SUMIFS(D$32:D787,$A$32:$A787,$B786,C$32:C787,"&lt;&gt;"&amp;"ремонт")</f>
        <v>0</v>
      </c>
      <c r="F786" s="4"/>
      <c r="G786" s="6"/>
      <c r="H786" s="3">
        <f>SUMIFS(H$32:H787,$A$32:$A787,$B786,F$32:F787,"&lt;&gt;"&amp;"ремонт")-SUMIFS(G$32:G787,$A$32:$A787,$B786,F$32:F787,"&lt;&gt;"&amp;"ремонт")</f>
        <v>0</v>
      </c>
      <c r="I786" s="4"/>
      <c r="J786" s="6"/>
      <c r="K786" s="3">
        <f>SUMIFS(K$32:K787,$A$32:$A787,$B786,I$32:I787,"&lt;&gt;"&amp;"ремонт")-SUMIFS(J$32:J787,$A$32:$A787,$B786,I$32:I787,"&lt;&gt;"&amp;"ремонт")</f>
        <v>0</v>
      </c>
      <c r="L786" s="4"/>
      <c r="M786" s="6"/>
      <c r="N786" s="3">
        <f>SUMIFS(N$32:N787,$A$32:$A787,$B786,L$32:L787,"&lt;&gt;"&amp;"ремонт")-SUMIFS(M$32:M787,$A$32:$A787,$B786,L$32:L787,"&lt;&gt;"&amp;"ремонт")</f>
        <v>0</v>
      </c>
      <c r="O786" s="4"/>
      <c r="P786" s="6"/>
      <c r="Q786" s="3">
        <f>SUMIFS(Q$32:Q787,$A$32:$A787,$B786,O$32:O787,"&lt;&gt;"&amp;"ремонт")-SUMIFS(P$32:P787,$A$32:$A787,$B786,O$32:O787,"&lt;&gt;"&amp;"ремонт")</f>
        <v>0</v>
      </c>
      <c r="R786" s="52" t="str">
        <f t="shared" si="74"/>
        <v/>
      </c>
      <c r="S786" s="53" t="str">
        <f t="shared" si="75"/>
        <v/>
      </c>
      <c r="T786" s="54" t="str">
        <f t="shared" si="76"/>
        <v/>
      </c>
      <c r="U786" s="54" t="str">
        <f t="shared" si="77"/>
        <v/>
      </c>
      <c r="V786" s="54" t="str">
        <f t="shared" si="78"/>
        <v/>
      </c>
    </row>
    <row r="787" spans="1:22" x14ac:dyDescent="0.25">
      <c r="A787" s="50">
        <f>MAX(B$2:B787)</f>
        <v>42074</v>
      </c>
      <c r="B787" s="56">
        <f t="shared" si="73"/>
        <v>785</v>
      </c>
      <c r="C787" s="4"/>
      <c r="D787" s="6"/>
      <c r="E787" s="3">
        <f>SUMIFS(E$32:E788,$A$32:$A788,$B787,C$32:C788,"&lt;&gt;"&amp;"ремонт")-SUMIFS(D$32:D788,$A$32:$A788,$B787,C$32:C788,"&lt;&gt;"&amp;"ремонт")</f>
        <v>0</v>
      </c>
      <c r="F787" s="4"/>
      <c r="G787" s="6"/>
      <c r="H787" s="3">
        <f>SUMIFS(H$32:H788,$A$32:$A788,$B787,F$32:F788,"&lt;&gt;"&amp;"ремонт")-SUMIFS(G$32:G788,$A$32:$A788,$B787,F$32:F788,"&lt;&gt;"&amp;"ремонт")</f>
        <v>0</v>
      </c>
      <c r="I787" s="4"/>
      <c r="J787" s="6"/>
      <c r="K787" s="3">
        <f>SUMIFS(K$32:K788,$A$32:$A788,$B787,I$32:I788,"&lt;&gt;"&amp;"ремонт")-SUMIFS(J$32:J788,$A$32:$A788,$B787,I$32:I788,"&lt;&gt;"&amp;"ремонт")</f>
        <v>0</v>
      </c>
      <c r="L787" s="4"/>
      <c r="M787" s="6"/>
      <c r="N787" s="3">
        <f>SUMIFS(N$32:N788,$A$32:$A788,$B787,L$32:L788,"&lt;&gt;"&amp;"ремонт")-SUMIFS(M$32:M788,$A$32:$A788,$B787,L$32:L788,"&lt;&gt;"&amp;"ремонт")</f>
        <v>0</v>
      </c>
      <c r="O787" s="4"/>
      <c r="P787" s="6"/>
      <c r="Q787" s="3">
        <f>SUMIFS(Q$32:Q788,$A$32:$A788,$B787,O$32:O788,"&lt;&gt;"&amp;"ремонт")-SUMIFS(P$32:P788,$A$32:$A788,$B787,O$32:O788,"&lt;&gt;"&amp;"ремонт")</f>
        <v>0</v>
      </c>
      <c r="R787" s="52" t="str">
        <f t="shared" si="74"/>
        <v/>
      </c>
      <c r="S787" s="53" t="str">
        <f t="shared" si="75"/>
        <v/>
      </c>
      <c r="T787" s="54" t="str">
        <f t="shared" si="76"/>
        <v/>
      </c>
      <c r="U787" s="54" t="str">
        <f t="shared" si="77"/>
        <v/>
      </c>
      <c r="V787" s="54" t="str">
        <f t="shared" si="78"/>
        <v/>
      </c>
    </row>
    <row r="788" spans="1:22" x14ac:dyDescent="0.25">
      <c r="A788" s="50">
        <f>MAX(B$2:B788)</f>
        <v>42074</v>
      </c>
      <c r="B788" s="56">
        <f t="shared" si="73"/>
        <v>786</v>
      </c>
      <c r="C788" s="4"/>
      <c r="D788" s="6"/>
      <c r="E788" s="3">
        <f>SUMIFS(E$32:E789,$A$32:$A789,$B788,C$32:C789,"&lt;&gt;"&amp;"ремонт")-SUMIFS(D$32:D789,$A$32:$A789,$B788,C$32:C789,"&lt;&gt;"&amp;"ремонт")</f>
        <v>0</v>
      </c>
      <c r="F788" s="4"/>
      <c r="G788" s="6"/>
      <c r="H788" s="3">
        <f>SUMIFS(H$32:H789,$A$32:$A789,$B788,F$32:F789,"&lt;&gt;"&amp;"ремонт")-SUMIFS(G$32:G789,$A$32:$A789,$B788,F$32:F789,"&lt;&gt;"&amp;"ремонт")</f>
        <v>0</v>
      </c>
      <c r="I788" s="4"/>
      <c r="J788" s="6"/>
      <c r="K788" s="3">
        <f>SUMIFS(K$32:K789,$A$32:$A789,$B788,I$32:I789,"&lt;&gt;"&amp;"ремонт")-SUMIFS(J$32:J789,$A$32:$A789,$B788,I$32:I789,"&lt;&gt;"&amp;"ремонт")</f>
        <v>0</v>
      </c>
      <c r="L788" s="4"/>
      <c r="M788" s="6"/>
      <c r="N788" s="3">
        <f>SUMIFS(N$32:N789,$A$32:$A789,$B788,L$32:L789,"&lt;&gt;"&amp;"ремонт")-SUMIFS(M$32:M789,$A$32:$A789,$B788,L$32:L789,"&lt;&gt;"&amp;"ремонт")</f>
        <v>0</v>
      </c>
      <c r="O788" s="4"/>
      <c r="P788" s="6"/>
      <c r="Q788" s="3">
        <f>SUMIFS(Q$32:Q789,$A$32:$A789,$B788,O$32:O789,"&lt;&gt;"&amp;"ремонт")-SUMIFS(P$32:P789,$A$32:$A789,$B788,O$32:O789,"&lt;&gt;"&amp;"ремонт")</f>
        <v>0</v>
      </c>
      <c r="R788" s="52" t="str">
        <f t="shared" si="74"/>
        <v/>
      </c>
      <c r="S788" s="53" t="str">
        <f t="shared" si="75"/>
        <v/>
      </c>
      <c r="T788" s="54" t="str">
        <f t="shared" si="76"/>
        <v/>
      </c>
      <c r="U788" s="54" t="str">
        <f t="shared" si="77"/>
        <v/>
      </c>
      <c r="V788" s="54" t="str">
        <f t="shared" si="78"/>
        <v/>
      </c>
    </row>
    <row r="789" spans="1:22" x14ac:dyDescent="0.25">
      <c r="A789" s="50">
        <f>MAX(B$2:B789)</f>
        <v>42074</v>
      </c>
      <c r="B789" s="56">
        <f t="shared" si="73"/>
        <v>787</v>
      </c>
      <c r="C789" s="4"/>
      <c r="D789" s="6"/>
      <c r="E789" s="3">
        <f>SUMIFS(E$32:E790,$A$32:$A790,$B789,C$32:C790,"&lt;&gt;"&amp;"ремонт")-SUMIFS(D$32:D790,$A$32:$A790,$B789,C$32:C790,"&lt;&gt;"&amp;"ремонт")</f>
        <v>0</v>
      </c>
      <c r="F789" s="4"/>
      <c r="G789" s="6"/>
      <c r="H789" s="3">
        <f>SUMIFS(H$32:H790,$A$32:$A790,$B789,F$32:F790,"&lt;&gt;"&amp;"ремонт")-SUMIFS(G$32:G790,$A$32:$A790,$B789,F$32:F790,"&lt;&gt;"&amp;"ремонт")</f>
        <v>0</v>
      </c>
      <c r="I789" s="4"/>
      <c r="J789" s="6"/>
      <c r="K789" s="3">
        <f>SUMIFS(K$32:K790,$A$32:$A790,$B789,I$32:I790,"&lt;&gt;"&amp;"ремонт")-SUMIFS(J$32:J790,$A$32:$A790,$B789,I$32:I790,"&lt;&gt;"&amp;"ремонт")</f>
        <v>0</v>
      </c>
      <c r="L789" s="4"/>
      <c r="M789" s="6"/>
      <c r="N789" s="3">
        <f>SUMIFS(N$32:N790,$A$32:$A790,$B789,L$32:L790,"&lt;&gt;"&amp;"ремонт")-SUMIFS(M$32:M790,$A$32:$A790,$B789,L$32:L790,"&lt;&gt;"&amp;"ремонт")</f>
        <v>0</v>
      </c>
      <c r="O789" s="4"/>
      <c r="P789" s="6"/>
      <c r="Q789" s="3">
        <f>SUMIFS(Q$32:Q790,$A$32:$A790,$B789,O$32:O790,"&lt;&gt;"&amp;"ремонт")-SUMIFS(P$32:P790,$A$32:$A790,$B789,O$32:O790,"&lt;&gt;"&amp;"ремонт")</f>
        <v>0</v>
      </c>
      <c r="R789" s="52" t="str">
        <f t="shared" si="74"/>
        <v/>
      </c>
      <c r="S789" s="53" t="str">
        <f t="shared" si="75"/>
        <v/>
      </c>
      <c r="T789" s="54" t="str">
        <f t="shared" si="76"/>
        <v/>
      </c>
      <c r="U789" s="54" t="str">
        <f t="shared" si="77"/>
        <v/>
      </c>
      <c r="V789" s="54" t="str">
        <f t="shared" si="78"/>
        <v/>
      </c>
    </row>
    <row r="790" spans="1:22" x14ac:dyDescent="0.25">
      <c r="A790" s="50">
        <f>MAX(B$2:B790)</f>
        <v>42074</v>
      </c>
      <c r="B790" s="56">
        <f t="shared" si="73"/>
        <v>788</v>
      </c>
      <c r="C790" s="4"/>
      <c r="D790" s="6"/>
      <c r="E790" s="3">
        <f>SUMIFS(E$32:E791,$A$32:$A791,$B790,C$32:C791,"&lt;&gt;"&amp;"ремонт")-SUMIFS(D$32:D791,$A$32:$A791,$B790,C$32:C791,"&lt;&gt;"&amp;"ремонт")</f>
        <v>0</v>
      </c>
      <c r="F790" s="4"/>
      <c r="G790" s="6"/>
      <c r="H790" s="3">
        <f>SUMIFS(H$32:H791,$A$32:$A791,$B790,F$32:F791,"&lt;&gt;"&amp;"ремонт")-SUMIFS(G$32:G791,$A$32:$A791,$B790,F$32:F791,"&lt;&gt;"&amp;"ремонт")</f>
        <v>0</v>
      </c>
      <c r="I790" s="4"/>
      <c r="J790" s="6"/>
      <c r="K790" s="3">
        <f>SUMIFS(K$32:K791,$A$32:$A791,$B790,I$32:I791,"&lt;&gt;"&amp;"ремонт")-SUMIFS(J$32:J791,$A$32:$A791,$B790,I$32:I791,"&lt;&gt;"&amp;"ремонт")</f>
        <v>0</v>
      </c>
      <c r="L790" s="4"/>
      <c r="M790" s="6"/>
      <c r="N790" s="3">
        <f>SUMIFS(N$32:N791,$A$32:$A791,$B790,L$32:L791,"&lt;&gt;"&amp;"ремонт")-SUMIFS(M$32:M791,$A$32:$A791,$B790,L$32:L791,"&lt;&gt;"&amp;"ремонт")</f>
        <v>0</v>
      </c>
      <c r="O790" s="4"/>
      <c r="P790" s="6"/>
      <c r="Q790" s="3">
        <f>SUMIFS(Q$32:Q791,$A$32:$A791,$B790,O$32:O791,"&lt;&gt;"&amp;"ремонт")-SUMIFS(P$32:P791,$A$32:$A791,$B790,O$32:O791,"&lt;&gt;"&amp;"ремонт")</f>
        <v>0</v>
      </c>
      <c r="R790" s="52" t="str">
        <f t="shared" si="74"/>
        <v/>
      </c>
      <c r="S790" s="53" t="str">
        <f t="shared" si="75"/>
        <v/>
      </c>
      <c r="T790" s="54" t="str">
        <f t="shared" si="76"/>
        <v/>
      </c>
      <c r="U790" s="54" t="str">
        <f t="shared" si="77"/>
        <v/>
      </c>
      <c r="V790" s="54" t="str">
        <f t="shared" si="78"/>
        <v/>
      </c>
    </row>
    <row r="791" spans="1:22" x14ac:dyDescent="0.25">
      <c r="A791" s="50">
        <f>MAX(B$2:B791)</f>
        <v>42074</v>
      </c>
      <c r="B791" s="56">
        <f t="shared" si="73"/>
        <v>789</v>
      </c>
      <c r="C791" s="4"/>
      <c r="D791" s="6"/>
      <c r="E791" s="3">
        <f>SUMIFS(E$32:E792,$A$32:$A792,$B791,C$32:C792,"&lt;&gt;"&amp;"ремонт")-SUMIFS(D$32:D792,$A$32:$A792,$B791,C$32:C792,"&lt;&gt;"&amp;"ремонт")</f>
        <v>0</v>
      </c>
      <c r="F791" s="4"/>
      <c r="G791" s="6"/>
      <c r="H791" s="3">
        <f>SUMIFS(H$32:H792,$A$32:$A792,$B791,F$32:F792,"&lt;&gt;"&amp;"ремонт")-SUMIFS(G$32:G792,$A$32:$A792,$B791,F$32:F792,"&lt;&gt;"&amp;"ремонт")</f>
        <v>0</v>
      </c>
      <c r="I791" s="4"/>
      <c r="J791" s="6"/>
      <c r="K791" s="3">
        <f>SUMIFS(K$32:K792,$A$32:$A792,$B791,I$32:I792,"&lt;&gt;"&amp;"ремонт")-SUMIFS(J$32:J792,$A$32:$A792,$B791,I$32:I792,"&lt;&gt;"&amp;"ремонт")</f>
        <v>0</v>
      </c>
      <c r="L791" s="4"/>
      <c r="M791" s="6"/>
      <c r="N791" s="3">
        <f>SUMIFS(N$32:N792,$A$32:$A792,$B791,L$32:L792,"&lt;&gt;"&amp;"ремонт")-SUMIFS(M$32:M792,$A$32:$A792,$B791,L$32:L792,"&lt;&gt;"&amp;"ремонт")</f>
        <v>0</v>
      </c>
      <c r="O791" s="4"/>
      <c r="P791" s="6"/>
      <c r="Q791" s="3">
        <f>SUMIFS(Q$32:Q792,$A$32:$A792,$B791,O$32:O792,"&lt;&gt;"&amp;"ремонт")-SUMIFS(P$32:P792,$A$32:$A792,$B791,O$32:O792,"&lt;&gt;"&amp;"ремонт")</f>
        <v>0</v>
      </c>
      <c r="R791" s="52" t="str">
        <f t="shared" si="74"/>
        <v/>
      </c>
      <c r="S791" s="53" t="str">
        <f t="shared" si="75"/>
        <v/>
      </c>
      <c r="T791" s="54" t="str">
        <f t="shared" si="76"/>
        <v/>
      </c>
      <c r="U791" s="54" t="str">
        <f t="shared" si="77"/>
        <v/>
      </c>
      <c r="V791" s="54" t="str">
        <f t="shared" si="78"/>
        <v/>
      </c>
    </row>
    <row r="792" spans="1:22" x14ac:dyDescent="0.25">
      <c r="A792" s="50">
        <f>MAX(B$2:B792)</f>
        <v>42074</v>
      </c>
      <c r="B792" s="56">
        <f t="shared" si="73"/>
        <v>790</v>
      </c>
      <c r="C792" s="4"/>
      <c r="D792" s="6"/>
      <c r="E792" s="3">
        <f>SUMIFS(E$32:E793,$A$32:$A793,$B792,C$32:C793,"&lt;&gt;"&amp;"ремонт")-SUMIFS(D$32:D793,$A$32:$A793,$B792,C$32:C793,"&lt;&gt;"&amp;"ремонт")</f>
        <v>0</v>
      </c>
      <c r="F792" s="4"/>
      <c r="G792" s="6"/>
      <c r="H792" s="3">
        <f>SUMIFS(H$32:H793,$A$32:$A793,$B792,F$32:F793,"&lt;&gt;"&amp;"ремонт")-SUMIFS(G$32:G793,$A$32:$A793,$B792,F$32:F793,"&lt;&gt;"&amp;"ремонт")</f>
        <v>0</v>
      </c>
      <c r="I792" s="4"/>
      <c r="J792" s="6"/>
      <c r="K792" s="3">
        <f>SUMIFS(K$32:K793,$A$32:$A793,$B792,I$32:I793,"&lt;&gt;"&amp;"ремонт")-SUMIFS(J$32:J793,$A$32:$A793,$B792,I$32:I793,"&lt;&gt;"&amp;"ремонт")</f>
        <v>0</v>
      </c>
      <c r="L792" s="4"/>
      <c r="M792" s="6"/>
      <c r="N792" s="3">
        <f>SUMIFS(N$32:N793,$A$32:$A793,$B792,L$32:L793,"&lt;&gt;"&amp;"ремонт")-SUMIFS(M$32:M793,$A$32:$A793,$B792,L$32:L793,"&lt;&gt;"&amp;"ремонт")</f>
        <v>0</v>
      </c>
      <c r="O792" s="4"/>
      <c r="P792" s="6"/>
      <c r="Q792" s="3">
        <f>SUMIFS(Q$32:Q793,$A$32:$A793,$B792,O$32:O793,"&lt;&gt;"&amp;"ремонт")-SUMIFS(P$32:P793,$A$32:$A793,$B792,O$32:O793,"&lt;&gt;"&amp;"ремонт")</f>
        <v>0</v>
      </c>
      <c r="R792" s="52" t="str">
        <f t="shared" si="74"/>
        <v/>
      </c>
      <c r="S792" s="53" t="str">
        <f t="shared" si="75"/>
        <v/>
      </c>
      <c r="T792" s="54" t="str">
        <f t="shared" si="76"/>
        <v/>
      </c>
      <c r="U792" s="54" t="str">
        <f t="shared" si="77"/>
        <v/>
      </c>
      <c r="V792" s="54" t="str">
        <f t="shared" si="78"/>
        <v/>
      </c>
    </row>
    <row r="793" spans="1:22" x14ac:dyDescent="0.25">
      <c r="A793" s="50">
        <f>MAX(B$2:B793)</f>
        <v>42074</v>
      </c>
      <c r="B793" s="56">
        <f t="shared" si="73"/>
        <v>791</v>
      </c>
      <c r="C793" s="4"/>
      <c r="D793" s="6"/>
      <c r="E793" s="3">
        <f>SUMIFS(E$32:E794,$A$32:$A794,$B793,C$32:C794,"&lt;&gt;"&amp;"ремонт")-SUMIFS(D$32:D794,$A$32:$A794,$B793,C$32:C794,"&lt;&gt;"&amp;"ремонт")</f>
        <v>0</v>
      </c>
      <c r="F793" s="4"/>
      <c r="G793" s="6"/>
      <c r="H793" s="3">
        <f>SUMIFS(H$32:H794,$A$32:$A794,$B793,F$32:F794,"&lt;&gt;"&amp;"ремонт")-SUMIFS(G$32:G794,$A$32:$A794,$B793,F$32:F794,"&lt;&gt;"&amp;"ремонт")</f>
        <v>0</v>
      </c>
      <c r="I793" s="4"/>
      <c r="J793" s="6"/>
      <c r="K793" s="3">
        <f>SUMIFS(K$32:K794,$A$32:$A794,$B793,I$32:I794,"&lt;&gt;"&amp;"ремонт")-SUMIFS(J$32:J794,$A$32:$A794,$B793,I$32:I794,"&lt;&gt;"&amp;"ремонт")</f>
        <v>0</v>
      </c>
      <c r="L793" s="4"/>
      <c r="M793" s="6"/>
      <c r="N793" s="3">
        <f>SUMIFS(N$32:N794,$A$32:$A794,$B793,L$32:L794,"&lt;&gt;"&amp;"ремонт")-SUMIFS(M$32:M794,$A$32:$A794,$B793,L$32:L794,"&lt;&gt;"&amp;"ремонт")</f>
        <v>0</v>
      </c>
      <c r="O793" s="4"/>
      <c r="P793" s="6"/>
      <c r="Q793" s="3">
        <f>SUMIFS(Q$32:Q794,$A$32:$A794,$B793,O$32:O794,"&lt;&gt;"&amp;"ремонт")-SUMIFS(P$32:P794,$A$32:$A794,$B793,O$32:O794,"&lt;&gt;"&amp;"ремонт")</f>
        <v>0</v>
      </c>
      <c r="R793" s="52" t="str">
        <f t="shared" si="74"/>
        <v/>
      </c>
      <c r="S793" s="53" t="str">
        <f t="shared" si="75"/>
        <v/>
      </c>
      <c r="T793" s="54" t="str">
        <f t="shared" si="76"/>
        <v/>
      </c>
      <c r="U793" s="54" t="str">
        <f t="shared" si="77"/>
        <v/>
      </c>
      <c r="V793" s="54" t="str">
        <f t="shared" si="78"/>
        <v/>
      </c>
    </row>
    <row r="794" spans="1:22" x14ac:dyDescent="0.25">
      <c r="A794" s="50">
        <f>MAX(B$2:B794)</f>
        <v>42074</v>
      </c>
      <c r="B794" s="56">
        <f t="shared" si="73"/>
        <v>792</v>
      </c>
      <c r="C794" s="4"/>
      <c r="D794" s="6"/>
      <c r="E794" s="3">
        <f>SUMIFS(E$32:E795,$A$32:$A795,$B794,C$32:C795,"&lt;&gt;"&amp;"ремонт")-SUMIFS(D$32:D795,$A$32:$A795,$B794,C$32:C795,"&lt;&gt;"&amp;"ремонт")</f>
        <v>0</v>
      </c>
      <c r="F794" s="4"/>
      <c r="G794" s="6"/>
      <c r="H794" s="3">
        <f>SUMIFS(H$32:H795,$A$32:$A795,$B794,F$32:F795,"&lt;&gt;"&amp;"ремонт")-SUMIFS(G$32:G795,$A$32:$A795,$B794,F$32:F795,"&lt;&gt;"&amp;"ремонт")</f>
        <v>0</v>
      </c>
      <c r="I794" s="4"/>
      <c r="J794" s="6"/>
      <c r="K794" s="3">
        <f>SUMIFS(K$32:K795,$A$32:$A795,$B794,I$32:I795,"&lt;&gt;"&amp;"ремонт")-SUMIFS(J$32:J795,$A$32:$A795,$B794,I$32:I795,"&lt;&gt;"&amp;"ремонт")</f>
        <v>0</v>
      </c>
      <c r="L794" s="4"/>
      <c r="M794" s="6"/>
      <c r="N794" s="3">
        <f>SUMIFS(N$32:N795,$A$32:$A795,$B794,L$32:L795,"&lt;&gt;"&amp;"ремонт")-SUMIFS(M$32:M795,$A$32:$A795,$B794,L$32:L795,"&lt;&gt;"&amp;"ремонт")</f>
        <v>0</v>
      </c>
      <c r="O794" s="4"/>
      <c r="P794" s="6"/>
      <c r="Q794" s="3">
        <f>SUMIFS(Q$32:Q795,$A$32:$A795,$B794,O$32:O795,"&lt;&gt;"&amp;"ремонт")-SUMIFS(P$32:P795,$A$32:$A795,$B794,O$32:O795,"&lt;&gt;"&amp;"ремонт")</f>
        <v>0</v>
      </c>
      <c r="R794" s="52" t="str">
        <f t="shared" si="74"/>
        <v/>
      </c>
      <c r="S794" s="53" t="str">
        <f t="shared" si="75"/>
        <v/>
      </c>
      <c r="T794" s="54" t="str">
        <f t="shared" si="76"/>
        <v/>
      </c>
      <c r="U794" s="54" t="str">
        <f t="shared" si="77"/>
        <v/>
      </c>
      <c r="V794" s="54" t="str">
        <f t="shared" si="78"/>
        <v/>
      </c>
    </row>
    <row r="795" spans="1:22" x14ac:dyDescent="0.25">
      <c r="A795" s="50">
        <f>MAX(B$2:B795)</f>
        <v>42074</v>
      </c>
      <c r="B795" s="56">
        <f t="shared" si="73"/>
        <v>793</v>
      </c>
      <c r="C795" s="4"/>
      <c r="D795" s="6"/>
      <c r="E795" s="3">
        <f>SUMIFS(E$32:E796,$A$32:$A796,$B795,C$32:C796,"&lt;&gt;"&amp;"ремонт")-SUMIFS(D$32:D796,$A$32:$A796,$B795,C$32:C796,"&lt;&gt;"&amp;"ремонт")</f>
        <v>0</v>
      </c>
      <c r="F795" s="4"/>
      <c r="G795" s="6"/>
      <c r="H795" s="3">
        <f>SUMIFS(H$32:H796,$A$32:$A796,$B795,F$32:F796,"&lt;&gt;"&amp;"ремонт")-SUMIFS(G$32:G796,$A$32:$A796,$B795,F$32:F796,"&lt;&gt;"&amp;"ремонт")</f>
        <v>0</v>
      </c>
      <c r="I795" s="4"/>
      <c r="J795" s="6"/>
      <c r="K795" s="3">
        <f>SUMIFS(K$32:K796,$A$32:$A796,$B795,I$32:I796,"&lt;&gt;"&amp;"ремонт")-SUMIFS(J$32:J796,$A$32:$A796,$B795,I$32:I796,"&lt;&gt;"&amp;"ремонт")</f>
        <v>0</v>
      </c>
      <c r="L795" s="4"/>
      <c r="M795" s="6"/>
      <c r="N795" s="3">
        <f>SUMIFS(N$32:N796,$A$32:$A796,$B795,L$32:L796,"&lt;&gt;"&amp;"ремонт")-SUMIFS(M$32:M796,$A$32:$A796,$B795,L$32:L796,"&lt;&gt;"&amp;"ремонт")</f>
        <v>0</v>
      </c>
      <c r="O795" s="4"/>
      <c r="P795" s="6"/>
      <c r="Q795" s="3">
        <f>SUMIFS(Q$32:Q796,$A$32:$A796,$B795,O$32:O796,"&lt;&gt;"&amp;"ремонт")-SUMIFS(P$32:P796,$A$32:$A796,$B795,O$32:O796,"&lt;&gt;"&amp;"ремонт")</f>
        <v>0</v>
      </c>
      <c r="R795" s="52" t="str">
        <f t="shared" si="74"/>
        <v/>
      </c>
      <c r="S795" s="53" t="str">
        <f t="shared" si="75"/>
        <v/>
      </c>
      <c r="T795" s="54" t="str">
        <f t="shared" si="76"/>
        <v/>
      </c>
      <c r="U795" s="54" t="str">
        <f t="shared" si="77"/>
        <v/>
      </c>
      <c r="V795" s="54" t="str">
        <f t="shared" si="78"/>
        <v/>
      </c>
    </row>
    <row r="796" spans="1:22" x14ac:dyDescent="0.25">
      <c r="A796" s="50">
        <f>MAX(B$2:B796)</f>
        <v>42074</v>
      </c>
      <c r="B796" s="56">
        <f t="shared" si="73"/>
        <v>794</v>
      </c>
      <c r="C796" s="4"/>
      <c r="D796" s="6"/>
      <c r="E796" s="3">
        <f>SUMIFS(E$32:E797,$A$32:$A797,$B796,C$32:C797,"&lt;&gt;"&amp;"ремонт")-SUMIFS(D$32:D797,$A$32:$A797,$B796,C$32:C797,"&lt;&gt;"&amp;"ремонт")</f>
        <v>0</v>
      </c>
      <c r="F796" s="4"/>
      <c r="G796" s="6"/>
      <c r="H796" s="3">
        <f>SUMIFS(H$32:H797,$A$32:$A797,$B796,F$32:F797,"&lt;&gt;"&amp;"ремонт")-SUMIFS(G$32:G797,$A$32:$A797,$B796,F$32:F797,"&lt;&gt;"&amp;"ремонт")</f>
        <v>0</v>
      </c>
      <c r="I796" s="4"/>
      <c r="J796" s="6"/>
      <c r="K796" s="3">
        <f>SUMIFS(K$32:K797,$A$32:$A797,$B796,I$32:I797,"&lt;&gt;"&amp;"ремонт")-SUMIFS(J$32:J797,$A$32:$A797,$B796,I$32:I797,"&lt;&gt;"&amp;"ремонт")</f>
        <v>0</v>
      </c>
      <c r="L796" s="4"/>
      <c r="M796" s="6"/>
      <c r="N796" s="3">
        <f>SUMIFS(N$32:N797,$A$32:$A797,$B796,L$32:L797,"&lt;&gt;"&amp;"ремонт")-SUMIFS(M$32:M797,$A$32:$A797,$B796,L$32:L797,"&lt;&gt;"&amp;"ремонт")</f>
        <v>0</v>
      </c>
      <c r="O796" s="4"/>
      <c r="P796" s="6"/>
      <c r="Q796" s="3">
        <f>SUMIFS(Q$32:Q797,$A$32:$A797,$B796,O$32:O797,"&lt;&gt;"&amp;"ремонт")-SUMIFS(P$32:P797,$A$32:$A797,$B796,O$32:O797,"&lt;&gt;"&amp;"ремонт")</f>
        <v>0</v>
      </c>
      <c r="R796" s="52" t="str">
        <f t="shared" si="74"/>
        <v/>
      </c>
      <c r="S796" s="53" t="str">
        <f t="shared" si="75"/>
        <v/>
      </c>
      <c r="T796" s="54" t="str">
        <f t="shared" si="76"/>
        <v/>
      </c>
      <c r="U796" s="54" t="str">
        <f t="shared" si="77"/>
        <v/>
      </c>
      <c r="V796" s="54" t="str">
        <f t="shared" si="78"/>
        <v/>
      </c>
    </row>
    <row r="797" spans="1:22" x14ac:dyDescent="0.25">
      <c r="A797" s="50">
        <f>MAX(B$2:B797)</f>
        <v>42074</v>
      </c>
      <c r="B797" s="56">
        <f t="shared" si="73"/>
        <v>795</v>
      </c>
      <c r="C797" s="4"/>
      <c r="D797" s="6"/>
      <c r="E797" s="3">
        <f>SUMIFS(E$32:E798,$A$32:$A798,$B797,C$32:C798,"&lt;&gt;"&amp;"ремонт")-SUMIFS(D$32:D798,$A$32:$A798,$B797,C$32:C798,"&lt;&gt;"&amp;"ремонт")</f>
        <v>0</v>
      </c>
      <c r="F797" s="4"/>
      <c r="G797" s="6"/>
      <c r="H797" s="3">
        <f>SUMIFS(H$32:H798,$A$32:$A798,$B797,F$32:F798,"&lt;&gt;"&amp;"ремонт")-SUMIFS(G$32:G798,$A$32:$A798,$B797,F$32:F798,"&lt;&gt;"&amp;"ремонт")</f>
        <v>0</v>
      </c>
      <c r="I797" s="4"/>
      <c r="J797" s="6"/>
      <c r="K797" s="3">
        <f>SUMIFS(K$32:K798,$A$32:$A798,$B797,I$32:I798,"&lt;&gt;"&amp;"ремонт")-SUMIFS(J$32:J798,$A$32:$A798,$B797,I$32:I798,"&lt;&gt;"&amp;"ремонт")</f>
        <v>0</v>
      </c>
      <c r="L797" s="4"/>
      <c r="M797" s="6"/>
      <c r="N797" s="3">
        <f>SUMIFS(N$32:N798,$A$32:$A798,$B797,L$32:L798,"&lt;&gt;"&amp;"ремонт")-SUMIFS(M$32:M798,$A$32:$A798,$B797,L$32:L798,"&lt;&gt;"&amp;"ремонт")</f>
        <v>0</v>
      </c>
      <c r="O797" s="4"/>
      <c r="P797" s="6"/>
      <c r="Q797" s="3">
        <f>SUMIFS(Q$32:Q798,$A$32:$A798,$B797,O$32:O798,"&lt;&gt;"&amp;"ремонт")-SUMIFS(P$32:P798,$A$32:$A798,$B797,O$32:O798,"&lt;&gt;"&amp;"ремонт")</f>
        <v>0</v>
      </c>
      <c r="R797" s="52" t="str">
        <f t="shared" si="74"/>
        <v/>
      </c>
      <c r="S797" s="53" t="str">
        <f t="shared" si="75"/>
        <v/>
      </c>
      <c r="T797" s="54" t="str">
        <f t="shared" si="76"/>
        <v/>
      </c>
      <c r="U797" s="54" t="str">
        <f t="shared" si="77"/>
        <v/>
      </c>
      <c r="V797" s="54" t="str">
        <f t="shared" si="78"/>
        <v/>
      </c>
    </row>
    <row r="798" spans="1:22" x14ac:dyDescent="0.25">
      <c r="A798" s="50">
        <f>MAX(B$2:B798)</f>
        <v>42074</v>
      </c>
      <c r="B798" s="56">
        <f t="shared" si="73"/>
        <v>796</v>
      </c>
      <c r="C798" s="4"/>
      <c r="D798" s="6"/>
      <c r="E798" s="3">
        <f>SUMIFS(E$32:E799,$A$32:$A799,$B798,C$32:C799,"&lt;&gt;"&amp;"ремонт")-SUMIFS(D$32:D799,$A$32:$A799,$B798,C$32:C799,"&lt;&gt;"&amp;"ремонт")</f>
        <v>0</v>
      </c>
      <c r="F798" s="4"/>
      <c r="G798" s="6"/>
      <c r="H798" s="3">
        <f>SUMIFS(H$32:H799,$A$32:$A799,$B798,F$32:F799,"&lt;&gt;"&amp;"ремонт")-SUMIFS(G$32:G799,$A$32:$A799,$B798,F$32:F799,"&lt;&gt;"&amp;"ремонт")</f>
        <v>0</v>
      </c>
      <c r="I798" s="4"/>
      <c r="J798" s="6"/>
      <c r="K798" s="3">
        <f>SUMIFS(K$32:K799,$A$32:$A799,$B798,I$32:I799,"&lt;&gt;"&amp;"ремонт")-SUMIFS(J$32:J799,$A$32:$A799,$B798,I$32:I799,"&lt;&gt;"&amp;"ремонт")</f>
        <v>0</v>
      </c>
      <c r="L798" s="4"/>
      <c r="M798" s="6"/>
      <c r="N798" s="3">
        <f>SUMIFS(N$32:N799,$A$32:$A799,$B798,L$32:L799,"&lt;&gt;"&amp;"ремонт")-SUMIFS(M$32:M799,$A$32:$A799,$B798,L$32:L799,"&lt;&gt;"&amp;"ремонт")</f>
        <v>0</v>
      </c>
      <c r="O798" s="4"/>
      <c r="P798" s="6"/>
      <c r="Q798" s="3">
        <f>SUMIFS(Q$32:Q799,$A$32:$A799,$B798,O$32:O799,"&lt;&gt;"&amp;"ремонт")-SUMIFS(P$32:P799,$A$32:$A799,$B798,O$32:O799,"&lt;&gt;"&amp;"ремонт")</f>
        <v>0</v>
      </c>
      <c r="R798" s="52" t="str">
        <f t="shared" si="74"/>
        <v/>
      </c>
      <c r="S798" s="53" t="str">
        <f t="shared" si="75"/>
        <v/>
      </c>
      <c r="T798" s="54" t="str">
        <f t="shared" si="76"/>
        <v/>
      </c>
      <c r="U798" s="54" t="str">
        <f t="shared" si="77"/>
        <v/>
      </c>
      <c r="V798" s="54" t="str">
        <f t="shared" si="78"/>
        <v/>
      </c>
    </row>
    <row r="799" spans="1:22" x14ac:dyDescent="0.25">
      <c r="A799" s="50">
        <f>MAX(B$2:B799)</f>
        <v>42074</v>
      </c>
      <c r="B799" s="56">
        <f t="shared" si="73"/>
        <v>797</v>
      </c>
      <c r="C799" s="4"/>
      <c r="D799" s="6"/>
      <c r="E799" s="3">
        <f>SUMIFS(E$32:E800,$A$32:$A800,$B799,C$32:C800,"&lt;&gt;"&amp;"ремонт")-SUMIFS(D$32:D800,$A$32:$A800,$B799,C$32:C800,"&lt;&gt;"&amp;"ремонт")</f>
        <v>0</v>
      </c>
      <c r="F799" s="4"/>
      <c r="G799" s="6"/>
      <c r="H799" s="3">
        <f>SUMIFS(H$32:H800,$A$32:$A800,$B799,F$32:F800,"&lt;&gt;"&amp;"ремонт")-SUMIFS(G$32:G800,$A$32:$A800,$B799,F$32:F800,"&lt;&gt;"&amp;"ремонт")</f>
        <v>0</v>
      </c>
      <c r="I799" s="4"/>
      <c r="J799" s="6"/>
      <c r="K799" s="3">
        <f>SUMIFS(K$32:K800,$A$32:$A800,$B799,I$32:I800,"&lt;&gt;"&amp;"ремонт")-SUMIFS(J$32:J800,$A$32:$A800,$B799,I$32:I800,"&lt;&gt;"&amp;"ремонт")</f>
        <v>0</v>
      </c>
      <c r="L799" s="4"/>
      <c r="M799" s="6"/>
      <c r="N799" s="3">
        <f>SUMIFS(N$32:N800,$A$32:$A800,$B799,L$32:L800,"&lt;&gt;"&amp;"ремонт")-SUMIFS(M$32:M800,$A$32:$A800,$B799,L$32:L800,"&lt;&gt;"&amp;"ремонт")</f>
        <v>0</v>
      </c>
      <c r="O799" s="4"/>
      <c r="P799" s="6"/>
      <c r="Q799" s="3">
        <f>SUMIFS(Q$32:Q800,$A$32:$A800,$B799,O$32:O800,"&lt;&gt;"&amp;"ремонт")-SUMIFS(P$32:P800,$A$32:$A800,$B799,O$32:O800,"&lt;&gt;"&amp;"ремонт")</f>
        <v>0</v>
      </c>
      <c r="R799" s="52" t="str">
        <f t="shared" si="74"/>
        <v/>
      </c>
      <c r="S799" s="53" t="str">
        <f t="shared" si="75"/>
        <v/>
      </c>
      <c r="T799" s="54" t="str">
        <f t="shared" si="76"/>
        <v/>
      </c>
      <c r="U799" s="54" t="str">
        <f t="shared" si="77"/>
        <v/>
      </c>
      <c r="V799" s="54" t="str">
        <f t="shared" si="78"/>
        <v/>
      </c>
    </row>
    <row r="800" spans="1:22" x14ac:dyDescent="0.25">
      <c r="A800" s="50">
        <f>MAX(B$2:B800)</f>
        <v>42074</v>
      </c>
      <c r="B800" s="56">
        <f t="shared" si="73"/>
        <v>798</v>
      </c>
      <c r="C800" s="4"/>
      <c r="D800" s="6"/>
      <c r="E800" s="3">
        <f>SUMIFS(E$32:E801,$A$32:$A801,$B800,C$32:C801,"&lt;&gt;"&amp;"ремонт")-SUMIFS(D$32:D801,$A$32:$A801,$B800,C$32:C801,"&lt;&gt;"&amp;"ремонт")</f>
        <v>0</v>
      </c>
      <c r="F800" s="4"/>
      <c r="G800" s="6"/>
      <c r="H800" s="3">
        <f>SUMIFS(H$32:H801,$A$32:$A801,$B800,F$32:F801,"&lt;&gt;"&amp;"ремонт")-SUMIFS(G$32:G801,$A$32:$A801,$B800,F$32:F801,"&lt;&gt;"&amp;"ремонт")</f>
        <v>0</v>
      </c>
      <c r="I800" s="4"/>
      <c r="J800" s="6"/>
      <c r="K800" s="3">
        <f>SUMIFS(K$32:K801,$A$32:$A801,$B800,I$32:I801,"&lt;&gt;"&amp;"ремонт")-SUMIFS(J$32:J801,$A$32:$A801,$B800,I$32:I801,"&lt;&gt;"&amp;"ремонт")</f>
        <v>0</v>
      </c>
      <c r="L800" s="4"/>
      <c r="M800" s="6"/>
      <c r="N800" s="3">
        <f>SUMIFS(N$32:N801,$A$32:$A801,$B800,L$32:L801,"&lt;&gt;"&amp;"ремонт")-SUMIFS(M$32:M801,$A$32:$A801,$B800,L$32:L801,"&lt;&gt;"&amp;"ремонт")</f>
        <v>0</v>
      </c>
      <c r="O800" s="4"/>
      <c r="P800" s="6"/>
      <c r="Q800" s="3">
        <f>SUMIFS(Q$32:Q801,$A$32:$A801,$B800,O$32:O801,"&lt;&gt;"&amp;"ремонт")-SUMIFS(P$32:P801,$A$32:$A801,$B800,O$32:O801,"&lt;&gt;"&amp;"ремонт")</f>
        <v>0</v>
      </c>
      <c r="R800" s="52" t="str">
        <f t="shared" si="74"/>
        <v/>
      </c>
      <c r="S800" s="53" t="str">
        <f t="shared" si="75"/>
        <v/>
      </c>
      <c r="T800" s="54" t="str">
        <f t="shared" si="76"/>
        <v/>
      </c>
      <c r="U800" s="54" t="str">
        <f t="shared" si="77"/>
        <v/>
      </c>
      <c r="V800" s="54" t="str">
        <f t="shared" si="78"/>
        <v/>
      </c>
    </row>
    <row r="801" spans="1:22" x14ac:dyDescent="0.25">
      <c r="A801" s="50">
        <f>MAX(B$2:B801)</f>
        <v>42074</v>
      </c>
      <c r="B801" s="56">
        <f t="shared" si="73"/>
        <v>799</v>
      </c>
      <c r="C801" s="4"/>
      <c r="D801" s="6"/>
      <c r="E801" s="3">
        <f>SUMIFS(E$32:E802,$A$32:$A802,$B801,C$32:C802,"&lt;&gt;"&amp;"ремонт")-SUMIFS(D$32:D802,$A$32:$A802,$B801,C$32:C802,"&lt;&gt;"&amp;"ремонт")</f>
        <v>0</v>
      </c>
      <c r="F801" s="4"/>
      <c r="G801" s="6"/>
      <c r="H801" s="3">
        <f>SUMIFS(H$32:H802,$A$32:$A802,$B801,F$32:F802,"&lt;&gt;"&amp;"ремонт")-SUMIFS(G$32:G802,$A$32:$A802,$B801,F$32:F802,"&lt;&gt;"&amp;"ремонт")</f>
        <v>0</v>
      </c>
      <c r="I801" s="4"/>
      <c r="J801" s="6"/>
      <c r="K801" s="3">
        <f>SUMIFS(K$32:K802,$A$32:$A802,$B801,I$32:I802,"&lt;&gt;"&amp;"ремонт")-SUMIFS(J$32:J802,$A$32:$A802,$B801,I$32:I802,"&lt;&gt;"&amp;"ремонт")</f>
        <v>0</v>
      </c>
      <c r="L801" s="4"/>
      <c r="M801" s="6"/>
      <c r="N801" s="3">
        <f>SUMIFS(N$32:N802,$A$32:$A802,$B801,L$32:L802,"&lt;&gt;"&amp;"ремонт")-SUMIFS(M$32:M802,$A$32:$A802,$B801,L$32:L802,"&lt;&gt;"&amp;"ремонт")</f>
        <v>0</v>
      </c>
      <c r="O801" s="4"/>
      <c r="P801" s="6"/>
      <c r="Q801" s="3">
        <f>SUMIFS(Q$32:Q802,$A$32:$A802,$B801,O$32:O802,"&lt;&gt;"&amp;"ремонт")-SUMIFS(P$32:P802,$A$32:$A802,$B801,O$32:O802,"&lt;&gt;"&amp;"ремонт")</f>
        <v>0</v>
      </c>
      <c r="R801" s="52" t="str">
        <f t="shared" si="74"/>
        <v/>
      </c>
      <c r="S801" s="53" t="str">
        <f t="shared" si="75"/>
        <v/>
      </c>
      <c r="T801" s="54" t="str">
        <f t="shared" si="76"/>
        <v/>
      </c>
      <c r="U801" s="54" t="str">
        <f t="shared" si="77"/>
        <v/>
      </c>
      <c r="V801" s="54" t="str">
        <f t="shared" si="78"/>
        <v/>
      </c>
    </row>
    <row r="802" spans="1:22" x14ac:dyDescent="0.25">
      <c r="A802" s="50">
        <f>MAX(B$2:B802)</f>
        <v>42074</v>
      </c>
      <c r="B802" s="56">
        <f t="shared" si="73"/>
        <v>800</v>
      </c>
      <c r="C802" s="4"/>
      <c r="D802" s="6"/>
      <c r="E802" s="3">
        <f>SUMIFS(E$32:E803,$A$32:$A803,$B802,C$32:C803,"&lt;&gt;"&amp;"ремонт")-SUMIFS(D$32:D803,$A$32:$A803,$B802,C$32:C803,"&lt;&gt;"&amp;"ремонт")</f>
        <v>0</v>
      </c>
      <c r="F802" s="4"/>
      <c r="G802" s="6"/>
      <c r="H802" s="3">
        <f>SUMIFS(H$32:H803,$A$32:$A803,$B802,F$32:F803,"&lt;&gt;"&amp;"ремонт")-SUMIFS(G$32:G803,$A$32:$A803,$B802,F$32:F803,"&lt;&gt;"&amp;"ремонт")</f>
        <v>0</v>
      </c>
      <c r="I802" s="4"/>
      <c r="J802" s="6"/>
      <c r="K802" s="3">
        <f>SUMIFS(K$32:K803,$A$32:$A803,$B802,I$32:I803,"&lt;&gt;"&amp;"ремонт")-SUMIFS(J$32:J803,$A$32:$A803,$B802,I$32:I803,"&lt;&gt;"&amp;"ремонт")</f>
        <v>0</v>
      </c>
      <c r="L802" s="4"/>
      <c r="M802" s="6"/>
      <c r="N802" s="3">
        <f>SUMIFS(N$32:N803,$A$32:$A803,$B802,L$32:L803,"&lt;&gt;"&amp;"ремонт")-SUMIFS(M$32:M803,$A$32:$A803,$B802,L$32:L803,"&lt;&gt;"&amp;"ремонт")</f>
        <v>0</v>
      </c>
      <c r="O802" s="4"/>
      <c r="P802" s="6"/>
      <c r="Q802" s="3">
        <f>SUMIFS(Q$32:Q803,$A$32:$A803,$B802,O$32:O803,"&lt;&gt;"&amp;"ремонт")-SUMIFS(P$32:P803,$A$32:$A803,$B802,O$32:O803,"&lt;&gt;"&amp;"ремонт")</f>
        <v>0</v>
      </c>
      <c r="R802" s="52" t="str">
        <f t="shared" si="74"/>
        <v/>
      </c>
      <c r="S802" s="53" t="str">
        <f t="shared" si="75"/>
        <v/>
      </c>
      <c r="T802" s="54" t="str">
        <f t="shared" si="76"/>
        <v/>
      </c>
      <c r="U802" s="54" t="str">
        <f t="shared" si="77"/>
        <v/>
      </c>
      <c r="V802" s="54" t="str">
        <f t="shared" si="78"/>
        <v/>
      </c>
    </row>
    <row r="803" spans="1:22" x14ac:dyDescent="0.25">
      <c r="A803" s="50">
        <f>MAX(B$2:B803)</f>
        <v>42074</v>
      </c>
      <c r="B803" s="56">
        <f t="shared" si="73"/>
        <v>801</v>
      </c>
      <c r="C803" s="4"/>
      <c r="D803" s="6"/>
      <c r="E803" s="3">
        <f>SUMIFS(E$32:E804,$A$32:$A804,$B803,C$32:C804,"&lt;&gt;"&amp;"ремонт")-SUMIFS(D$32:D804,$A$32:$A804,$B803,C$32:C804,"&lt;&gt;"&amp;"ремонт")</f>
        <v>0</v>
      </c>
      <c r="F803" s="4"/>
      <c r="G803" s="6"/>
      <c r="H803" s="3">
        <f>SUMIFS(H$32:H804,$A$32:$A804,$B803,F$32:F804,"&lt;&gt;"&amp;"ремонт")-SUMIFS(G$32:G804,$A$32:$A804,$B803,F$32:F804,"&lt;&gt;"&amp;"ремонт")</f>
        <v>0</v>
      </c>
      <c r="I803" s="4"/>
      <c r="J803" s="6"/>
      <c r="K803" s="3">
        <f>SUMIFS(K$32:K804,$A$32:$A804,$B803,I$32:I804,"&lt;&gt;"&amp;"ремонт")-SUMIFS(J$32:J804,$A$32:$A804,$B803,I$32:I804,"&lt;&gt;"&amp;"ремонт")</f>
        <v>0</v>
      </c>
      <c r="L803" s="4"/>
      <c r="M803" s="6"/>
      <c r="N803" s="3">
        <f>SUMIFS(N$32:N804,$A$32:$A804,$B803,L$32:L804,"&lt;&gt;"&amp;"ремонт")-SUMIFS(M$32:M804,$A$32:$A804,$B803,L$32:L804,"&lt;&gt;"&amp;"ремонт")</f>
        <v>0</v>
      </c>
      <c r="O803" s="4"/>
      <c r="P803" s="6"/>
      <c r="Q803" s="3">
        <f>SUMIFS(Q$32:Q804,$A$32:$A804,$B803,O$32:O804,"&lt;&gt;"&amp;"ремонт")-SUMIFS(P$32:P804,$A$32:$A804,$B803,O$32:O804,"&lt;&gt;"&amp;"ремонт")</f>
        <v>0</v>
      </c>
      <c r="R803" s="52" t="str">
        <f t="shared" si="74"/>
        <v/>
      </c>
      <c r="S803" s="53" t="str">
        <f t="shared" si="75"/>
        <v/>
      </c>
      <c r="T803" s="54" t="str">
        <f t="shared" si="76"/>
        <v/>
      </c>
      <c r="U803" s="54" t="str">
        <f t="shared" si="77"/>
        <v/>
      </c>
      <c r="V803" s="54" t="str">
        <f t="shared" si="78"/>
        <v/>
      </c>
    </row>
    <row r="804" spans="1:22" x14ac:dyDescent="0.25">
      <c r="A804" s="50">
        <f>MAX(B$2:B804)</f>
        <v>42074</v>
      </c>
      <c r="B804" s="56">
        <f t="shared" si="73"/>
        <v>802</v>
      </c>
      <c r="C804" s="4"/>
      <c r="D804" s="6"/>
      <c r="E804" s="3">
        <f>SUMIFS(E$32:E805,$A$32:$A805,$B804,C$32:C805,"&lt;&gt;"&amp;"ремонт")-SUMIFS(D$32:D805,$A$32:$A805,$B804,C$32:C805,"&lt;&gt;"&amp;"ремонт")</f>
        <v>0</v>
      </c>
      <c r="F804" s="4"/>
      <c r="G804" s="6"/>
      <c r="H804" s="3">
        <f>SUMIFS(H$32:H805,$A$32:$A805,$B804,F$32:F805,"&lt;&gt;"&amp;"ремонт")-SUMIFS(G$32:G805,$A$32:$A805,$B804,F$32:F805,"&lt;&gt;"&amp;"ремонт")</f>
        <v>0</v>
      </c>
      <c r="I804" s="4"/>
      <c r="J804" s="6"/>
      <c r="K804" s="3">
        <f>SUMIFS(K$32:K805,$A$32:$A805,$B804,I$32:I805,"&lt;&gt;"&amp;"ремонт")-SUMIFS(J$32:J805,$A$32:$A805,$B804,I$32:I805,"&lt;&gt;"&amp;"ремонт")</f>
        <v>0</v>
      </c>
      <c r="L804" s="4"/>
      <c r="M804" s="6"/>
      <c r="N804" s="3">
        <f>SUMIFS(N$32:N805,$A$32:$A805,$B804,L$32:L805,"&lt;&gt;"&amp;"ремонт")-SUMIFS(M$32:M805,$A$32:$A805,$B804,L$32:L805,"&lt;&gt;"&amp;"ремонт")</f>
        <v>0</v>
      </c>
      <c r="O804" s="4"/>
      <c r="P804" s="6"/>
      <c r="Q804" s="3">
        <f>SUMIFS(Q$32:Q805,$A$32:$A805,$B804,O$32:O805,"&lt;&gt;"&amp;"ремонт")-SUMIFS(P$32:P805,$A$32:$A805,$B804,O$32:O805,"&lt;&gt;"&amp;"ремонт")</f>
        <v>0</v>
      </c>
      <c r="R804" s="52" t="str">
        <f t="shared" si="74"/>
        <v/>
      </c>
      <c r="S804" s="53" t="str">
        <f t="shared" si="75"/>
        <v/>
      </c>
      <c r="T804" s="54" t="str">
        <f t="shared" si="76"/>
        <v/>
      </c>
      <c r="U804" s="54" t="str">
        <f t="shared" si="77"/>
        <v/>
      </c>
      <c r="V804" s="54" t="str">
        <f t="shared" si="78"/>
        <v/>
      </c>
    </row>
    <row r="805" spans="1:22" x14ac:dyDescent="0.25">
      <c r="A805" s="50">
        <f>MAX(B$2:B805)</f>
        <v>42074</v>
      </c>
      <c r="B805" s="56">
        <f t="shared" si="73"/>
        <v>803</v>
      </c>
      <c r="C805" s="4"/>
      <c r="D805" s="6"/>
      <c r="E805" s="3">
        <f>SUMIFS(E$32:E806,$A$32:$A806,$B805,C$32:C806,"&lt;&gt;"&amp;"ремонт")-SUMIFS(D$32:D806,$A$32:$A806,$B805,C$32:C806,"&lt;&gt;"&amp;"ремонт")</f>
        <v>0</v>
      </c>
      <c r="F805" s="4"/>
      <c r="G805" s="6"/>
      <c r="H805" s="3">
        <f>SUMIFS(H$32:H806,$A$32:$A806,$B805,F$32:F806,"&lt;&gt;"&amp;"ремонт")-SUMIFS(G$32:G806,$A$32:$A806,$B805,F$32:F806,"&lt;&gt;"&amp;"ремонт")</f>
        <v>0</v>
      </c>
      <c r="I805" s="4"/>
      <c r="J805" s="6"/>
      <c r="K805" s="3">
        <f>SUMIFS(K$32:K806,$A$32:$A806,$B805,I$32:I806,"&lt;&gt;"&amp;"ремонт")-SUMIFS(J$32:J806,$A$32:$A806,$B805,I$32:I806,"&lt;&gt;"&amp;"ремонт")</f>
        <v>0</v>
      </c>
      <c r="L805" s="4"/>
      <c r="M805" s="6"/>
      <c r="N805" s="3">
        <f>SUMIFS(N$32:N806,$A$32:$A806,$B805,L$32:L806,"&lt;&gt;"&amp;"ремонт")-SUMIFS(M$32:M806,$A$32:$A806,$B805,L$32:L806,"&lt;&gt;"&amp;"ремонт")</f>
        <v>0</v>
      </c>
      <c r="O805" s="4"/>
      <c r="P805" s="6"/>
      <c r="Q805" s="3">
        <f>SUMIFS(Q$32:Q806,$A$32:$A806,$B805,O$32:O806,"&lt;&gt;"&amp;"ремонт")-SUMIFS(P$32:P806,$A$32:$A806,$B805,O$32:O806,"&lt;&gt;"&amp;"ремонт")</f>
        <v>0</v>
      </c>
      <c r="R805" s="52" t="str">
        <f t="shared" si="74"/>
        <v/>
      </c>
      <c r="S805" s="53" t="str">
        <f t="shared" si="75"/>
        <v/>
      </c>
      <c r="T805" s="54" t="str">
        <f t="shared" si="76"/>
        <v/>
      </c>
      <c r="U805" s="54" t="str">
        <f t="shared" si="77"/>
        <v/>
      </c>
      <c r="V805" s="54" t="str">
        <f t="shared" si="78"/>
        <v/>
      </c>
    </row>
    <row r="806" spans="1:22" x14ac:dyDescent="0.25">
      <c r="A806" s="50">
        <f>MAX(B$2:B806)</f>
        <v>42074</v>
      </c>
      <c r="B806" s="56">
        <f t="shared" si="73"/>
        <v>804</v>
      </c>
      <c r="C806" s="4"/>
      <c r="D806" s="6"/>
      <c r="E806" s="3">
        <f>SUMIFS(E$32:E807,$A$32:$A807,$B806,C$32:C807,"&lt;&gt;"&amp;"ремонт")-SUMIFS(D$32:D807,$A$32:$A807,$B806,C$32:C807,"&lt;&gt;"&amp;"ремонт")</f>
        <v>0</v>
      </c>
      <c r="F806" s="4"/>
      <c r="G806" s="6"/>
      <c r="H806" s="3">
        <f>SUMIFS(H$32:H807,$A$32:$A807,$B806,F$32:F807,"&lt;&gt;"&amp;"ремонт")-SUMIFS(G$32:G807,$A$32:$A807,$B806,F$32:F807,"&lt;&gt;"&amp;"ремонт")</f>
        <v>0</v>
      </c>
      <c r="I806" s="4"/>
      <c r="J806" s="6"/>
      <c r="K806" s="3">
        <f>SUMIFS(K$32:K807,$A$32:$A807,$B806,I$32:I807,"&lt;&gt;"&amp;"ремонт")-SUMIFS(J$32:J807,$A$32:$A807,$B806,I$32:I807,"&lt;&gt;"&amp;"ремонт")</f>
        <v>0</v>
      </c>
      <c r="L806" s="4"/>
      <c r="M806" s="6"/>
      <c r="N806" s="3">
        <f>SUMIFS(N$32:N807,$A$32:$A807,$B806,L$32:L807,"&lt;&gt;"&amp;"ремонт")-SUMIFS(M$32:M807,$A$32:$A807,$B806,L$32:L807,"&lt;&gt;"&amp;"ремонт")</f>
        <v>0</v>
      </c>
      <c r="O806" s="4"/>
      <c r="P806" s="6"/>
      <c r="Q806" s="3">
        <f>SUMIFS(Q$32:Q807,$A$32:$A807,$B806,O$32:O807,"&lt;&gt;"&amp;"ремонт")-SUMIFS(P$32:P807,$A$32:$A807,$B806,O$32:O807,"&lt;&gt;"&amp;"ремонт")</f>
        <v>0</v>
      </c>
      <c r="R806" s="52" t="str">
        <f t="shared" si="74"/>
        <v/>
      </c>
      <c r="S806" s="53" t="str">
        <f t="shared" si="75"/>
        <v/>
      </c>
      <c r="T806" s="54" t="str">
        <f t="shared" si="76"/>
        <v/>
      </c>
      <c r="U806" s="54" t="str">
        <f t="shared" si="77"/>
        <v/>
      </c>
      <c r="V806" s="54" t="str">
        <f t="shared" si="78"/>
        <v/>
      </c>
    </row>
    <row r="807" spans="1:22" x14ac:dyDescent="0.25">
      <c r="A807" s="50">
        <f>MAX(B$2:B807)</f>
        <v>42074</v>
      </c>
      <c r="B807" s="56">
        <f t="shared" si="73"/>
        <v>805</v>
      </c>
      <c r="C807" s="4"/>
      <c r="D807" s="6"/>
      <c r="E807" s="3">
        <f>SUMIFS(E$32:E808,$A$32:$A808,$B807,C$32:C808,"&lt;&gt;"&amp;"ремонт")-SUMIFS(D$32:D808,$A$32:$A808,$B807,C$32:C808,"&lt;&gt;"&amp;"ремонт")</f>
        <v>0</v>
      </c>
      <c r="F807" s="4"/>
      <c r="G807" s="6"/>
      <c r="H807" s="3">
        <f>SUMIFS(H$32:H808,$A$32:$A808,$B807,F$32:F808,"&lt;&gt;"&amp;"ремонт")-SUMIFS(G$32:G808,$A$32:$A808,$B807,F$32:F808,"&lt;&gt;"&amp;"ремонт")</f>
        <v>0</v>
      </c>
      <c r="I807" s="4"/>
      <c r="J807" s="6"/>
      <c r="K807" s="3">
        <f>SUMIFS(K$32:K808,$A$32:$A808,$B807,I$32:I808,"&lt;&gt;"&amp;"ремонт")-SUMIFS(J$32:J808,$A$32:$A808,$B807,I$32:I808,"&lt;&gt;"&amp;"ремонт")</f>
        <v>0</v>
      </c>
      <c r="L807" s="4"/>
      <c r="M807" s="6"/>
      <c r="N807" s="3">
        <f>SUMIFS(N$32:N808,$A$32:$A808,$B807,L$32:L808,"&lt;&gt;"&amp;"ремонт")-SUMIFS(M$32:M808,$A$32:$A808,$B807,L$32:L808,"&lt;&gt;"&amp;"ремонт")</f>
        <v>0</v>
      </c>
      <c r="O807" s="4"/>
      <c r="P807" s="6"/>
      <c r="Q807" s="3">
        <f>SUMIFS(Q$32:Q808,$A$32:$A808,$B807,O$32:O808,"&lt;&gt;"&amp;"ремонт")-SUMIFS(P$32:P808,$A$32:$A808,$B807,O$32:O808,"&lt;&gt;"&amp;"ремонт")</f>
        <v>0</v>
      </c>
      <c r="R807" s="52" t="str">
        <f t="shared" si="74"/>
        <v/>
      </c>
      <c r="S807" s="53" t="str">
        <f t="shared" si="75"/>
        <v/>
      </c>
      <c r="T807" s="54" t="str">
        <f t="shared" si="76"/>
        <v/>
      </c>
      <c r="U807" s="54" t="str">
        <f t="shared" si="77"/>
        <v/>
      </c>
      <c r="V807" s="54" t="str">
        <f t="shared" si="78"/>
        <v/>
      </c>
    </row>
    <row r="808" spans="1:22" x14ac:dyDescent="0.25">
      <c r="A808" s="50">
        <f>MAX(B$2:B808)</f>
        <v>42074</v>
      </c>
      <c r="B808" s="56">
        <f t="shared" si="73"/>
        <v>806</v>
      </c>
      <c r="C808" s="4"/>
      <c r="D808" s="6"/>
      <c r="E808" s="3">
        <f>SUMIFS(E$32:E809,$A$32:$A809,$B808,C$32:C809,"&lt;&gt;"&amp;"ремонт")-SUMIFS(D$32:D809,$A$32:$A809,$B808,C$32:C809,"&lt;&gt;"&amp;"ремонт")</f>
        <v>0</v>
      </c>
      <c r="F808" s="4"/>
      <c r="G808" s="6"/>
      <c r="H808" s="3">
        <f>SUMIFS(H$32:H809,$A$32:$A809,$B808,F$32:F809,"&lt;&gt;"&amp;"ремонт")-SUMIFS(G$32:G809,$A$32:$A809,$B808,F$32:F809,"&lt;&gt;"&amp;"ремонт")</f>
        <v>0</v>
      </c>
      <c r="I808" s="4"/>
      <c r="J808" s="6"/>
      <c r="K808" s="3">
        <f>SUMIFS(K$32:K809,$A$32:$A809,$B808,I$32:I809,"&lt;&gt;"&amp;"ремонт")-SUMIFS(J$32:J809,$A$32:$A809,$B808,I$32:I809,"&lt;&gt;"&amp;"ремонт")</f>
        <v>0</v>
      </c>
      <c r="L808" s="4"/>
      <c r="M808" s="6"/>
      <c r="N808" s="3">
        <f>SUMIFS(N$32:N809,$A$32:$A809,$B808,L$32:L809,"&lt;&gt;"&amp;"ремонт")-SUMIFS(M$32:M809,$A$32:$A809,$B808,L$32:L809,"&lt;&gt;"&amp;"ремонт")</f>
        <v>0</v>
      </c>
      <c r="O808" s="4"/>
      <c r="P808" s="6"/>
      <c r="Q808" s="3">
        <f>SUMIFS(Q$32:Q809,$A$32:$A809,$B808,O$32:O809,"&lt;&gt;"&amp;"ремонт")-SUMIFS(P$32:P809,$A$32:$A809,$B808,O$32:O809,"&lt;&gt;"&amp;"ремонт")</f>
        <v>0</v>
      </c>
      <c r="R808" s="52" t="str">
        <f t="shared" si="74"/>
        <v/>
      </c>
      <c r="S808" s="53" t="str">
        <f t="shared" si="75"/>
        <v/>
      </c>
      <c r="T808" s="54" t="str">
        <f t="shared" si="76"/>
        <v/>
      </c>
      <c r="U808" s="54" t="str">
        <f t="shared" si="77"/>
        <v/>
      </c>
      <c r="V808" s="54" t="str">
        <f t="shared" si="78"/>
        <v/>
      </c>
    </row>
    <row r="809" spans="1:22" x14ac:dyDescent="0.25">
      <c r="A809" s="50">
        <f>MAX(B$2:B809)</f>
        <v>42074</v>
      </c>
      <c r="B809" s="56">
        <f t="shared" si="73"/>
        <v>807</v>
      </c>
      <c r="C809" s="4"/>
      <c r="D809" s="6"/>
      <c r="E809" s="3">
        <f>SUMIFS(E$32:E810,$A$32:$A810,$B809,C$32:C810,"&lt;&gt;"&amp;"ремонт")-SUMIFS(D$32:D810,$A$32:$A810,$B809,C$32:C810,"&lt;&gt;"&amp;"ремонт")</f>
        <v>0</v>
      </c>
      <c r="F809" s="4"/>
      <c r="G809" s="6"/>
      <c r="H809" s="3">
        <f>SUMIFS(H$32:H810,$A$32:$A810,$B809,F$32:F810,"&lt;&gt;"&amp;"ремонт")-SUMIFS(G$32:G810,$A$32:$A810,$B809,F$32:F810,"&lt;&gt;"&amp;"ремонт")</f>
        <v>0</v>
      </c>
      <c r="I809" s="4"/>
      <c r="J809" s="6"/>
      <c r="K809" s="3">
        <f>SUMIFS(K$32:K810,$A$32:$A810,$B809,I$32:I810,"&lt;&gt;"&amp;"ремонт")-SUMIFS(J$32:J810,$A$32:$A810,$B809,I$32:I810,"&lt;&gt;"&amp;"ремонт")</f>
        <v>0</v>
      </c>
      <c r="L809" s="4"/>
      <c r="M809" s="6"/>
      <c r="N809" s="3">
        <f>SUMIFS(N$32:N810,$A$32:$A810,$B809,L$32:L810,"&lt;&gt;"&amp;"ремонт")-SUMIFS(M$32:M810,$A$32:$A810,$B809,L$32:L810,"&lt;&gt;"&amp;"ремонт")</f>
        <v>0</v>
      </c>
      <c r="O809" s="4"/>
      <c r="P809" s="6"/>
      <c r="Q809" s="3">
        <f>SUMIFS(Q$32:Q810,$A$32:$A810,$B809,O$32:O810,"&lt;&gt;"&amp;"ремонт")-SUMIFS(P$32:P810,$A$32:$A810,$B809,O$32:O810,"&lt;&gt;"&amp;"ремонт")</f>
        <v>0</v>
      </c>
      <c r="R809" s="52" t="str">
        <f t="shared" si="74"/>
        <v/>
      </c>
      <c r="S809" s="53" t="str">
        <f t="shared" si="75"/>
        <v/>
      </c>
      <c r="T809" s="54" t="str">
        <f t="shared" si="76"/>
        <v/>
      </c>
      <c r="U809" s="54" t="str">
        <f t="shared" si="77"/>
        <v/>
      </c>
      <c r="V809" s="54" t="str">
        <f t="shared" si="78"/>
        <v/>
      </c>
    </row>
    <row r="810" spans="1:22" x14ac:dyDescent="0.25">
      <c r="A810" s="50">
        <f>MAX(B$2:B810)</f>
        <v>42074</v>
      </c>
      <c r="B810" s="56">
        <f t="shared" si="73"/>
        <v>808</v>
      </c>
      <c r="C810" s="4"/>
      <c r="D810" s="6"/>
      <c r="E810" s="3">
        <f>SUMIFS(E$32:E811,$A$32:$A811,$B810,C$32:C811,"&lt;&gt;"&amp;"ремонт")-SUMIFS(D$32:D811,$A$32:$A811,$B810,C$32:C811,"&lt;&gt;"&amp;"ремонт")</f>
        <v>0</v>
      </c>
      <c r="F810" s="4"/>
      <c r="G810" s="6"/>
      <c r="H810" s="3">
        <f>SUMIFS(H$32:H811,$A$32:$A811,$B810,F$32:F811,"&lt;&gt;"&amp;"ремонт")-SUMIFS(G$32:G811,$A$32:$A811,$B810,F$32:F811,"&lt;&gt;"&amp;"ремонт")</f>
        <v>0</v>
      </c>
      <c r="I810" s="4"/>
      <c r="J810" s="6"/>
      <c r="K810" s="3">
        <f>SUMIFS(K$32:K811,$A$32:$A811,$B810,I$32:I811,"&lt;&gt;"&amp;"ремонт")-SUMIFS(J$32:J811,$A$32:$A811,$B810,I$32:I811,"&lt;&gt;"&amp;"ремонт")</f>
        <v>0</v>
      </c>
      <c r="L810" s="4"/>
      <c r="M810" s="6"/>
      <c r="N810" s="3">
        <f>SUMIFS(N$32:N811,$A$32:$A811,$B810,L$32:L811,"&lt;&gt;"&amp;"ремонт")-SUMIFS(M$32:M811,$A$32:$A811,$B810,L$32:L811,"&lt;&gt;"&amp;"ремонт")</f>
        <v>0</v>
      </c>
      <c r="O810" s="4"/>
      <c r="P810" s="6"/>
      <c r="Q810" s="3">
        <f>SUMIFS(Q$32:Q811,$A$32:$A811,$B810,O$32:O811,"&lt;&gt;"&amp;"ремонт")-SUMIFS(P$32:P811,$A$32:$A811,$B810,O$32:O811,"&lt;&gt;"&amp;"ремонт")</f>
        <v>0</v>
      </c>
      <c r="R810" s="52" t="str">
        <f t="shared" si="74"/>
        <v/>
      </c>
      <c r="S810" s="53" t="str">
        <f t="shared" si="75"/>
        <v/>
      </c>
      <c r="T810" s="54" t="str">
        <f t="shared" si="76"/>
        <v/>
      </c>
      <c r="U810" s="54" t="str">
        <f t="shared" si="77"/>
        <v/>
      </c>
      <c r="V810" s="54" t="str">
        <f t="shared" si="78"/>
        <v/>
      </c>
    </row>
    <row r="811" spans="1:22" x14ac:dyDescent="0.25">
      <c r="A811" s="50">
        <f>MAX(B$2:B811)</f>
        <v>42074</v>
      </c>
      <c r="B811" s="56">
        <f t="shared" si="73"/>
        <v>809</v>
      </c>
      <c r="C811" s="4"/>
      <c r="D811" s="6"/>
      <c r="E811" s="3">
        <f>SUMIFS(E$32:E812,$A$32:$A812,$B811,C$32:C812,"&lt;&gt;"&amp;"ремонт")-SUMIFS(D$32:D812,$A$32:$A812,$B811,C$32:C812,"&lt;&gt;"&amp;"ремонт")</f>
        <v>0</v>
      </c>
      <c r="F811" s="4"/>
      <c r="G811" s="6"/>
      <c r="H811" s="3">
        <f>SUMIFS(H$32:H812,$A$32:$A812,$B811,F$32:F812,"&lt;&gt;"&amp;"ремонт")-SUMIFS(G$32:G812,$A$32:$A812,$B811,F$32:F812,"&lt;&gt;"&amp;"ремонт")</f>
        <v>0</v>
      </c>
      <c r="I811" s="4"/>
      <c r="J811" s="6"/>
      <c r="K811" s="3">
        <f>SUMIFS(K$32:K812,$A$32:$A812,$B811,I$32:I812,"&lt;&gt;"&amp;"ремонт")-SUMIFS(J$32:J812,$A$32:$A812,$B811,I$32:I812,"&lt;&gt;"&amp;"ремонт")</f>
        <v>0</v>
      </c>
      <c r="L811" s="4"/>
      <c r="M811" s="6"/>
      <c r="N811" s="3">
        <f>SUMIFS(N$32:N812,$A$32:$A812,$B811,L$32:L812,"&lt;&gt;"&amp;"ремонт")-SUMIFS(M$32:M812,$A$32:$A812,$B811,L$32:L812,"&lt;&gt;"&amp;"ремонт")</f>
        <v>0</v>
      </c>
      <c r="O811" s="4"/>
      <c r="P811" s="6"/>
      <c r="Q811" s="3">
        <f>SUMIFS(Q$32:Q812,$A$32:$A812,$B811,O$32:O812,"&lt;&gt;"&amp;"ремонт")-SUMIFS(P$32:P812,$A$32:$A812,$B811,O$32:O812,"&lt;&gt;"&amp;"ремонт")</f>
        <v>0</v>
      </c>
      <c r="R811" s="52" t="str">
        <f t="shared" si="74"/>
        <v/>
      </c>
      <c r="S811" s="53" t="str">
        <f t="shared" si="75"/>
        <v/>
      </c>
      <c r="T811" s="54" t="str">
        <f t="shared" si="76"/>
        <v/>
      </c>
      <c r="U811" s="54" t="str">
        <f t="shared" si="77"/>
        <v/>
      </c>
      <c r="V811" s="54" t="str">
        <f t="shared" si="78"/>
        <v/>
      </c>
    </row>
    <row r="812" spans="1:22" x14ac:dyDescent="0.25">
      <c r="A812" s="50">
        <f>MAX(B$2:B812)</f>
        <v>42074</v>
      </c>
      <c r="B812" s="56">
        <f t="shared" si="73"/>
        <v>810</v>
      </c>
      <c r="C812" s="4"/>
      <c r="D812" s="6"/>
      <c r="E812" s="3">
        <f>SUMIFS(E$32:E813,$A$32:$A813,$B812,C$32:C813,"&lt;&gt;"&amp;"ремонт")-SUMIFS(D$32:D813,$A$32:$A813,$B812,C$32:C813,"&lt;&gt;"&amp;"ремонт")</f>
        <v>0</v>
      </c>
      <c r="F812" s="4"/>
      <c r="G812" s="6"/>
      <c r="H812" s="3">
        <f>SUMIFS(H$32:H813,$A$32:$A813,$B812,F$32:F813,"&lt;&gt;"&amp;"ремонт")-SUMIFS(G$32:G813,$A$32:$A813,$B812,F$32:F813,"&lt;&gt;"&amp;"ремонт")</f>
        <v>0</v>
      </c>
      <c r="I812" s="4"/>
      <c r="J812" s="6"/>
      <c r="K812" s="3">
        <f>SUMIFS(K$32:K813,$A$32:$A813,$B812,I$32:I813,"&lt;&gt;"&amp;"ремонт")-SUMIFS(J$32:J813,$A$32:$A813,$B812,I$32:I813,"&lt;&gt;"&amp;"ремонт")</f>
        <v>0</v>
      </c>
      <c r="L812" s="4"/>
      <c r="M812" s="6"/>
      <c r="N812" s="3">
        <f>SUMIFS(N$32:N813,$A$32:$A813,$B812,L$32:L813,"&lt;&gt;"&amp;"ремонт")-SUMIFS(M$32:M813,$A$32:$A813,$B812,L$32:L813,"&lt;&gt;"&amp;"ремонт")</f>
        <v>0</v>
      </c>
      <c r="O812" s="4"/>
      <c r="P812" s="6"/>
      <c r="Q812" s="3">
        <f>SUMIFS(Q$32:Q813,$A$32:$A813,$B812,O$32:O813,"&lt;&gt;"&amp;"ремонт")-SUMIFS(P$32:P813,$A$32:$A813,$B812,O$32:O813,"&lt;&gt;"&amp;"ремонт")</f>
        <v>0</v>
      </c>
      <c r="R812" s="52" t="str">
        <f t="shared" si="74"/>
        <v/>
      </c>
      <c r="S812" s="53" t="str">
        <f t="shared" si="75"/>
        <v/>
      </c>
      <c r="T812" s="54" t="str">
        <f t="shared" si="76"/>
        <v/>
      </c>
      <c r="U812" s="54" t="str">
        <f t="shared" si="77"/>
        <v/>
      </c>
      <c r="V812" s="54" t="str">
        <f t="shared" si="78"/>
        <v/>
      </c>
    </row>
    <row r="813" spans="1:22" x14ac:dyDescent="0.25">
      <c r="A813" s="50">
        <f>MAX(B$2:B813)</f>
        <v>42074</v>
      </c>
      <c r="B813" s="56">
        <f t="shared" si="73"/>
        <v>811</v>
      </c>
      <c r="C813" s="4"/>
      <c r="D813" s="6"/>
      <c r="E813" s="3">
        <f>SUMIFS(E$32:E814,$A$32:$A814,$B813,C$32:C814,"&lt;&gt;"&amp;"ремонт")-SUMIFS(D$32:D814,$A$32:$A814,$B813,C$32:C814,"&lt;&gt;"&amp;"ремонт")</f>
        <v>0</v>
      </c>
      <c r="F813" s="4"/>
      <c r="G813" s="6"/>
      <c r="H813" s="3">
        <f>SUMIFS(H$32:H814,$A$32:$A814,$B813,F$32:F814,"&lt;&gt;"&amp;"ремонт")-SUMIFS(G$32:G814,$A$32:$A814,$B813,F$32:F814,"&lt;&gt;"&amp;"ремонт")</f>
        <v>0</v>
      </c>
      <c r="I813" s="4"/>
      <c r="J813" s="6"/>
      <c r="K813" s="3">
        <f>SUMIFS(K$32:K814,$A$32:$A814,$B813,I$32:I814,"&lt;&gt;"&amp;"ремонт")-SUMIFS(J$32:J814,$A$32:$A814,$B813,I$32:I814,"&lt;&gt;"&amp;"ремонт")</f>
        <v>0</v>
      </c>
      <c r="L813" s="4"/>
      <c r="M813" s="6"/>
      <c r="N813" s="3">
        <f>SUMIFS(N$32:N814,$A$32:$A814,$B813,L$32:L814,"&lt;&gt;"&amp;"ремонт")-SUMIFS(M$32:M814,$A$32:$A814,$B813,L$32:L814,"&lt;&gt;"&amp;"ремонт")</f>
        <v>0</v>
      </c>
      <c r="O813" s="4"/>
      <c r="P813" s="6"/>
      <c r="Q813" s="3">
        <f>SUMIFS(Q$32:Q814,$A$32:$A814,$B813,O$32:O814,"&lt;&gt;"&amp;"ремонт")-SUMIFS(P$32:P814,$A$32:$A814,$B813,O$32:O814,"&lt;&gt;"&amp;"ремонт")</f>
        <v>0</v>
      </c>
      <c r="R813" s="52" t="str">
        <f t="shared" si="74"/>
        <v/>
      </c>
      <c r="S813" s="53" t="str">
        <f t="shared" si="75"/>
        <v/>
      </c>
      <c r="T813" s="54" t="str">
        <f t="shared" si="76"/>
        <v/>
      </c>
      <c r="U813" s="54" t="str">
        <f t="shared" si="77"/>
        <v/>
      </c>
      <c r="V813" s="54" t="str">
        <f t="shared" si="78"/>
        <v/>
      </c>
    </row>
    <row r="814" spans="1:22" x14ac:dyDescent="0.25">
      <c r="A814" s="50">
        <f>MAX(B$2:B814)</f>
        <v>42074</v>
      </c>
      <c r="B814" s="56">
        <f t="shared" si="73"/>
        <v>812</v>
      </c>
      <c r="C814" s="4"/>
      <c r="D814" s="6"/>
      <c r="E814" s="3">
        <f>SUMIFS(E$32:E815,$A$32:$A815,$B814,C$32:C815,"&lt;&gt;"&amp;"ремонт")-SUMIFS(D$32:D815,$A$32:$A815,$B814,C$32:C815,"&lt;&gt;"&amp;"ремонт")</f>
        <v>0</v>
      </c>
      <c r="F814" s="4"/>
      <c r="G814" s="6"/>
      <c r="H814" s="3">
        <f>SUMIFS(H$32:H815,$A$32:$A815,$B814,F$32:F815,"&lt;&gt;"&amp;"ремонт")-SUMIFS(G$32:G815,$A$32:$A815,$B814,F$32:F815,"&lt;&gt;"&amp;"ремонт")</f>
        <v>0</v>
      </c>
      <c r="I814" s="4"/>
      <c r="J814" s="6"/>
      <c r="K814" s="3">
        <f>SUMIFS(K$32:K815,$A$32:$A815,$B814,I$32:I815,"&lt;&gt;"&amp;"ремонт")-SUMIFS(J$32:J815,$A$32:$A815,$B814,I$32:I815,"&lt;&gt;"&amp;"ремонт")</f>
        <v>0</v>
      </c>
      <c r="L814" s="4"/>
      <c r="M814" s="6"/>
      <c r="N814" s="3">
        <f>SUMIFS(N$32:N815,$A$32:$A815,$B814,L$32:L815,"&lt;&gt;"&amp;"ремонт")-SUMIFS(M$32:M815,$A$32:$A815,$B814,L$32:L815,"&lt;&gt;"&amp;"ремонт")</f>
        <v>0</v>
      </c>
      <c r="O814" s="4"/>
      <c r="P814" s="6"/>
      <c r="Q814" s="3">
        <f>SUMIFS(Q$32:Q815,$A$32:$A815,$B814,O$32:O815,"&lt;&gt;"&amp;"ремонт")-SUMIFS(P$32:P815,$A$32:$A815,$B814,O$32:O815,"&lt;&gt;"&amp;"ремонт")</f>
        <v>0</v>
      </c>
      <c r="R814" s="52" t="str">
        <f t="shared" si="74"/>
        <v/>
      </c>
      <c r="S814" s="53" t="str">
        <f t="shared" si="75"/>
        <v/>
      </c>
      <c r="T814" s="54" t="str">
        <f t="shared" si="76"/>
        <v/>
      </c>
      <c r="U814" s="54" t="str">
        <f t="shared" si="77"/>
        <v/>
      </c>
      <c r="V814" s="54" t="str">
        <f t="shared" si="78"/>
        <v/>
      </c>
    </row>
    <row r="815" spans="1:22" x14ac:dyDescent="0.25">
      <c r="A815" s="50">
        <f>MAX(B$2:B815)</f>
        <v>42074</v>
      </c>
      <c r="B815" s="56">
        <f t="shared" si="73"/>
        <v>813</v>
      </c>
      <c r="C815" s="4"/>
      <c r="D815" s="6"/>
      <c r="E815" s="3">
        <f>SUMIFS(E$32:E816,$A$32:$A816,$B815,C$32:C816,"&lt;&gt;"&amp;"ремонт")-SUMIFS(D$32:D816,$A$32:$A816,$B815,C$32:C816,"&lt;&gt;"&amp;"ремонт")</f>
        <v>0</v>
      </c>
      <c r="F815" s="4"/>
      <c r="G815" s="6"/>
      <c r="H815" s="3">
        <f>SUMIFS(H$32:H816,$A$32:$A816,$B815,F$32:F816,"&lt;&gt;"&amp;"ремонт")-SUMIFS(G$32:G816,$A$32:$A816,$B815,F$32:F816,"&lt;&gt;"&amp;"ремонт")</f>
        <v>0</v>
      </c>
      <c r="I815" s="4"/>
      <c r="J815" s="6"/>
      <c r="K815" s="3">
        <f>SUMIFS(K$32:K816,$A$32:$A816,$B815,I$32:I816,"&lt;&gt;"&amp;"ремонт")-SUMIFS(J$32:J816,$A$32:$A816,$B815,I$32:I816,"&lt;&gt;"&amp;"ремонт")</f>
        <v>0</v>
      </c>
      <c r="L815" s="4"/>
      <c r="M815" s="6"/>
      <c r="N815" s="3">
        <f>SUMIFS(N$32:N816,$A$32:$A816,$B815,L$32:L816,"&lt;&gt;"&amp;"ремонт")-SUMIFS(M$32:M816,$A$32:$A816,$B815,L$32:L816,"&lt;&gt;"&amp;"ремонт")</f>
        <v>0</v>
      </c>
      <c r="O815" s="4"/>
      <c r="P815" s="6"/>
      <c r="Q815" s="3">
        <f>SUMIFS(Q$32:Q816,$A$32:$A816,$B815,O$32:O816,"&lt;&gt;"&amp;"ремонт")-SUMIFS(P$32:P816,$A$32:$A816,$B815,O$32:O816,"&lt;&gt;"&amp;"ремонт")</f>
        <v>0</v>
      </c>
      <c r="R815" s="52" t="str">
        <f t="shared" si="74"/>
        <v/>
      </c>
      <c r="S815" s="53" t="str">
        <f t="shared" si="75"/>
        <v/>
      </c>
      <c r="T815" s="54" t="str">
        <f t="shared" si="76"/>
        <v/>
      </c>
      <c r="U815" s="54" t="str">
        <f t="shared" si="77"/>
        <v/>
      </c>
      <c r="V815" s="54" t="str">
        <f t="shared" si="78"/>
        <v/>
      </c>
    </row>
    <row r="816" spans="1:22" x14ac:dyDescent="0.25">
      <c r="A816" s="50">
        <f>MAX(B$2:B816)</f>
        <v>42074</v>
      </c>
      <c r="B816" s="56">
        <f t="shared" si="73"/>
        <v>814</v>
      </c>
      <c r="C816" s="4"/>
      <c r="D816" s="6"/>
      <c r="E816" s="3">
        <f>SUMIFS(E$32:E817,$A$32:$A817,$B816,C$32:C817,"&lt;&gt;"&amp;"ремонт")-SUMIFS(D$32:D817,$A$32:$A817,$B816,C$32:C817,"&lt;&gt;"&amp;"ремонт")</f>
        <v>0</v>
      </c>
      <c r="F816" s="4"/>
      <c r="G816" s="6"/>
      <c r="H816" s="3">
        <f>SUMIFS(H$32:H817,$A$32:$A817,$B816,F$32:F817,"&lt;&gt;"&amp;"ремонт")-SUMIFS(G$32:G817,$A$32:$A817,$B816,F$32:F817,"&lt;&gt;"&amp;"ремонт")</f>
        <v>0</v>
      </c>
      <c r="I816" s="4"/>
      <c r="J816" s="6"/>
      <c r="K816" s="3">
        <f>SUMIFS(K$32:K817,$A$32:$A817,$B816,I$32:I817,"&lt;&gt;"&amp;"ремонт")-SUMIFS(J$32:J817,$A$32:$A817,$B816,I$32:I817,"&lt;&gt;"&amp;"ремонт")</f>
        <v>0</v>
      </c>
      <c r="L816" s="4"/>
      <c r="M816" s="6"/>
      <c r="N816" s="3">
        <f>SUMIFS(N$32:N817,$A$32:$A817,$B816,L$32:L817,"&lt;&gt;"&amp;"ремонт")-SUMIFS(M$32:M817,$A$32:$A817,$B816,L$32:L817,"&lt;&gt;"&amp;"ремонт")</f>
        <v>0</v>
      </c>
      <c r="O816" s="4"/>
      <c r="P816" s="6"/>
      <c r="Q816" s="3">
        <f>SUMIFS(Q$32:Q817,$A$32:$A817,$B816,O$32:O817,"&lt;&gt;"&amp;"ремонт")-SUMIFS(P$32:P817,$A$32:$A817,$B816,O$32:O817,"&lt;&gt;"&amp;"ремонт")</f>
        <v>0</v>
      </c>
      <c r="R816" s="52" t="str">
        <f t="shared" si="74"/>
        <v/>
      </c>
      <c r="S816" s="53" t="str">
        <f t="shared" si="75"/>
        <v/>
      </c>
      <c r="T816" s="54" t="str">
        <f t="shared" si="76"/>
        <v/>
      </c>
      <c r="U816" s="54" t="str">
        <f t="shared" si="77"/>
        <v/>
      </c>
      <c r="V816" s="54" t="str">
        <f t="shared" si="78"/>
        <v/>
      </c>
    </row>
    <row r="817" spans="1:22" x14ac:dyDescent="0.25">
      <c r="A817" s="50">
        <f>MAX(B$2:B817)</f>
        <v>42074</v>
      </c>
      <c r="B817" s="56">
        <f t="shared" si="73"/>
        <v>815</v>
      </c>
      <c r="C817" s="4"/>
      <c r="D817" s="6"/>
      <c r="E817" s="3">
        <f>SUMIFS(E$32:E818,$A$32:$A818,$B817,C$32:C818,"&lt;&gt;"&amp;"ремонт")-SUMIFS(D$32:D818,$A$32:$A818,$B817,C$32:C818,"&lt;&gt;"&amp;"ремонт")</f>
        <v>0</v>
      </c>
      <c r="F817" s="4"/>
      <c r="G817" s="6"/>
      <c r="H817" s="3">
        <f>SUMIFS(H$32:H818,$A$32:$A818,$B817,F$32:F818,"&lt;&gt;"&amp;"ремонт")-SUMIFS(G$32:G818,$A$32:$A818,$B817,F$32:F818,"&lt;&gt;"&amp;"ремонт")</f>
        <v>0</v>
      </c>
      <c r="I817" s="4"/>
      <c r="J817" s="6"/>
      <c r="K817" s="3">
        <f>SUMIFS(K$32:K818,$A$32:$A818,$B817,I$32:I818,"&lt;&gt;"&amp;"ремонт")-SUMIFS(J$32:J818,$A$32:$A818,$B817,I$32:I818,"&lt;&gt;"&amp;"ремонт")</f>
        <v>0</v>
      </c>
      <c r="L817" s="4"/>
      <c r="M817" s="6"/>
      <c r="N817" s="3">
        <f>SUMIFS(N$32:N818,$A$32:$A818,$B817,L$32:L818,"&lt;&gt;"&amp;"ремонт")-SUMIFS(M$32:M818,$A$32:$A818,$B817,L$32:L818,"&lt;&gt;"&amp;"ремонт")</f>
        <v>0</v>
      </c>
      <c r="O817" s="4"/>
      <c r="P817" s="6"/>
      <c r="Q817" s="3">
        <f>SUMIFS(Q$32:Q818,$A$32:$A818,$B817,O$32:O818,"&lt;&gt;"&amp;"ремонт")-SUMIFS(P$32:P818,$A$32:$A818,$B817,O$32:O818,"&lt;&gt;"&amp;"ремонт")</f>
        <v>0</v>
      </c>
      <c r="R817" s="52" t="str">
        <f t="shared" si="74"/>
        <v/>
      </c>
      <c r="S817" s="53" t="str">
        <f t="shared" si="75"/>
        <v/>
      </c>
      <c r="T817" s="54" t="str">
        <f t="shared" si="76"/>
        <v/>
      </c>
      <c r="U817" s="54" t="str">
        <f t="shared" si="77"/>
        <v/>
      </c>
      <c r="V817" s="54" t="str">
        <f t="shared" si="78"/>
        <v/>
      </c>
    </row>
    <row r="818" spans="1:22" x14ac:dyDescent="0.25">
      <c r="A818" s="50">
        <f>MAX(B$2:B818)</f>
        <v>42074</v>
      </c>
      <c r="B818" s="56">
        <f t="shared" si="73"/>
        <v>816</v>
      </c>
      <c r="C818" s="4"/>
      <c r="D818" s="6"/>
      <c r="E818" s="3">
        <f>SUMIFS(E$32:E819,$A$32:$A819,$B818,C$32:C819,"&lt;&gt;"&amp;"ремонт")-SUMIFS(D$32:D819,$A$32:$A819,$B818,C$32:C819,"&lt;&gt;"&amp;"ремонт")</f>
        <v>0</v>
      </c>
      <c r="F818" s="4"/>
      <c r="G818" s="6"/>
      <c r="H818" s="3">
        <f>SUMIFS(H$32:H819,$A$32:$A819,$B818,F$32:F819,"&lt;&gt;"&amp;"ремонт")-SUMIFS(G$32:G819,$A$32:$A819,$B818,F$32:F819,"&lt;&gt;"&amp;"ремонт")</f>
        <v>0</v>
      </c>
      <c r="I818" s="4"/>
      <c r="J818" s="6"/>
      <c r="K818" s="3">
        <f>SUMIFS(K$32:K819,$A$32:$A819,$B818,I$32:I819,"&lt;&gt;"&amp;"ремонт")-SUMIFS(J$32:J819,$A$32:$A819,$B818,I$32:I819,"&lt;&gt;"&amp;"ремонт")</f>
        <v>0</v>
      </c>
      <c r="L818" s="4"/>
      <c r="M818" s="6"/>
      <c r="N818" s="3">
        <f>SUMIFS(N$32:N819,$A$32:$A819,$B818,L$32:L819,"&lt;&gt;"&amp;"ремонт")-SUMIFS(M$32:M819,$A$32:$A819,$B818,L$32:L819,"&lt;&gt;"&amp;"ремонт")</f>
        <v>0</v>
      </c>
      <c r="O818" s="4"/>
      <c r="P818" s="6"/>
      <c r="Q818" s="3">
        <f>SUMIFS(Q$32:Q819,$A$32:$A819,$B818,O$32:O819,"&lt;&gt;"&amp;"ремонт")-SUMIFS(P$32:P819,$A$32:$A819,$B818,O$32:O819,"&lt;&gt;"&amp;"ремонт")</f>
        <v>0</v>
      </c>
      <c r="R818" s="52" t="str">
        <f t="shared" si="74"/>
        <v/>
      </c>
      <c r="S818" s="53" t="str">
        <f t="shared" si="75"/>
        <v/>
      </c>
      <c r="T818" s="54" t="str">
        <f t="shared" si="76"/>
        <v/>
      </c>
      <c r="U818" s="54" t="str">
        <f t="shared" si="77"/>
        <v/>
      </c>
      <c r="V818" s="54" t="str">
        <f t="shared" si="78"/>
        <v/>
      </c>
    </row>
    <row r="819" spans="1:22" x14ac:dyDescent="0.25">
      <c r="A819" s="50">
        <f>MAX(B$2:B819)</f>
        <v>42074</v>
      </c>
      <c r="B819" s="56">
        <f t="shared" si="73"/>
        <v>817</v>
      </c>
      <c r="C819" s="4"/>
      <c r="D819" s="6"/>
      <c r="E819" s="3">
        <f>SUMIFS(E$32:E820,$A$32:$A820,$B819,C$32:C820,"&lt;&gt;"&amp;"ремонт")-SUMIFS(D$32:D820,$A$32:$A820,$B819,C$32:C820,"&lt;&gt;"&amp;"ремонт")</f>
        <v>0</v>
      </c>
      <c r="F819" s="4"/>
      <c r="G819" s="6"/>
      <c r="H819" s="3">
        <f>SUMIFS(H$32:H820,$A$32:$A820,$B819,F$32:F820,"&lt;&gt;"&amp;"ремонт")-SUMIFS(G$32:G820,$A$32:$A820,$B819,F$32:F820,"&lt;&gt;"&amp;"ремонт")</f>
        <v>0</v>
      </c>
      <c r="I819" s="4"/>
      <c r="J819" s="6"/>
      <c r="K819" s="3">
        <f>SUMIFS(K$32:K820,$A$32:$A820,$B819,I$32:I820,"&lt;&gt;"&amp;"ремонт")-SUMIFS(J$32:J820,$A$32:$A820,$B819,I$32:I820,"&lt;&gt;"&amp;"ремонт")</f>
        <v>0</v>
      </c>
      <c r="L819" s="4"/>
      <c r="M819" s="6"/>
      <c r="N819" s="3">
        <f>SUMIFS(N$32:N820,$A$32:$A820,$B819,L$32:L820,"&lt;&gt;"&amp;"ремонт")-SUMIFS(M$32:M820,$A$32:$A820,$B819,L$32:L820,"&lt;&gt;"&amp;"ремонт")</f>
        <v>0</v>
      </c>
      <c r="O819" s="4"/>
      <c r="P819" s="6"/>
      <c r="Q819" s="3">
        <f>SUMIFS(Q$32:Q820,$A$32:$A820,$B819,O$32:O820,"&lt;&gt;"&amp;"ремонт")-SUMIFS(P$32:P820,$A$32:$A820,$B819,O$32:O820,"&lt;&gt;"&amp;"ремонт")</f>
        <v>0</v>
      </c>
      <c r="R819" s="52" t="str">
        <f t="shared" si="74"/>
        <v/>
      </c>
      <c r="S819" s="53" t="str">
        <f t="shared" si="75"/>
        <v/>
      </c>
      <c r="T819" s="54" t="str">
        <f t="shared" si="76"/>
        <v/>
      </c>
      <c r="U819" s="54" t="str">
        <f t="shared" si="77"/>
        <v/>
      </c>
      <c r="V819" s="54" t="str">
        <f t="shared" si="78"/>
        <v/>
      </c>
    </row>
    <row r="820" spans="1:22" x14ac:dyDescent="0.25">
      <c r="A820" s="50">
        <f>MAX(B$2:B820)</f>
        <v>42074</v>
      </c>
      <c r="B820" s="56">
        <f t="shared" si="73"/>
        <v>818</v>
      </c>
      <c r="C820" s="4"/>
      <c r="D820" s="6"/>
      <c r="E820" s="3">
        <f>SUMIFS(E$32:E821,$A$32:$A821,$B820,C$32:C821,"&lt;&gt;"&amp;"ремонт")-SUMIFS(D$32:D821,$A$32:$A821,$B820,C$32:C821,"&lt;&gt;"&amp;"ремонт")</f>
        <v>0</v>
      </c>
      <c r="F820" s="4"/>
      <c r="G820" s="6"/>
      <c r="H820" s="3">
        <f>SUMIFS(H$32:H821,$A$32:$A821,$B820,F$32:F821,"&lt;&gt;"&amp;"ремонт")-SUMIFS(G$32:G821,$A$32:$A821,$B820,F$32:F821,"&lt;&gt;"&amp;"ремонт")</f>
        <v>0</v>
      </c>
      <c r="I820" s="4"/>
      <c r="J820" s="6"/>
      <c r="K820" s="3">
        <f>SUMIFS(K$32:K821,$A$32:$A821,$B820,I$32:I821,"&lt;&gt;"&amp;"ремонт")-SUMIFS(J$32:J821,$A$32:$A821,$B820,I$32:I821,"&lt;&gt;"&amp;"ремонт")</f>
        <v>0</v>
      </c>
      <c r="L820" s="4"/>
      <c r="M820" s="6"/>
      <c r="N820" s="3">
        <f>SUMIFS(N$32:N821,$A$32:$A821,$B820,L$32:L821,"&lt;&gt;"&amp;"ремонт")-SUMIFS(M$32:M821,$A$32:$A821,$B820,L$32:L821,"&lt;&gt;"&amp;"ремонт")</f>
        <v>0</v>
      </c>
      <c r="O820" s="4"/>
      <c r="P820" s="6"/>
      <c r="Q820" s="3">
        <f>SUMIFS(Q$32:Q821,$A$32:$A821,$B820,O$32:O821,"&lt;&gt;"&amp;"ремонт")-SUMIFS(P$32:P821,$A$32:$A821,$B820,O$32:O821,"&lt;&gt;"&amp;"ремонт")</f>
        <v>0</v>
      </c>
      <c r="R820" s="52" t="str">
        <f t="shared" si="74"/>
        <v/>
      </c>
      <c r="S820" s="53" t="str">
        <f t="shared" si="75"/>
        <v/>
      </c>
      <c r="T820" s="54" t="str">
        <f t="shared" si="76"/>
        <v/>
      </c>
      <c r="U820" s="54" t="str">
        <f t="shared" si="77"/>
        <v/>
      </c>
      <c r="V820" s="54" t="str">
        <f t="shared" si="78"/>
        <v/>
      </c>
    </row>
    <row r="821" spans="1:22" x14ac:dyDescent="0.25">
      <c r="A821" s="50">
        <f>MAX(B$2:B821)</f>
        <v>42074</v>
      </c>
      <c r="B821" s="56">
        <f t="shared" si="73"/>
        <v>819</v>
      </c>
      <c r="C821" s="4"/>
      <c r="D821" s="6"/>
      <c r="E821" s="3">
        <f>SUMIFS(E$32:E822,$A$32:$A822,$B821,C$32:C822,"&lt;&gt;"&amp;"ремонт")-SUMIFS(D$32:D822,$A$32:$A822,$B821,C$32:C822,"&lt;&gt;"&amp;"ремонт")</f>
        <v>0</v>
      </c>
      <c r="F821" s="4"/>
      <c r="G821" s="6"/>
      <c r="H821" s="3">
        <f>SUMIFS(H$32:H822,$A$32:$A822,$B821,F$32:F822,"&lt;&gt;"&amp;"ремонт")-SUMIFS(G$32:G822,$A$32:$A822,$B821,F$32:F822,"&lt;&gt;"&amp;"ремонт")</f>
        <v>0</v>
      </c>
      <c r="I821" s="4"/>
      <c r="J821" s="6"/>
      <c r="K821" s="3">
        <f>SUMIFS(K$32:K822,$A$32:$A822,$B821,I$32:I822,"&lt;&gt;"&amp;"ремонт")-SUMIFS(J$32:J822,$A$32:$A822,$B821,I$32:I822,"&lt;&gt;"&amp;"ремонт")</f>
        <v>0</v>
      </c>
      <c r="L821" s="4"/>
      <c r="M821" s="6"/>
      <c r="N821" s="3">
        <f>SUMIFS(N$32:N822,$A$32:$A822,$B821,L$32:L822,"&lt;&gt;"&amp;"ремонт")-SUMIFS(M$32:M822,$A$32:$A822,$B821,L$32:L822,"&lt;&gt;"&amp;"ремонт")</f>
        <v>0</v>
      </c>
      <c r="O821" s="4"/>
      <c r="P821" s="6"/>
      <c r="Q821" s="3">
        <f>SUMIFS(Q$32:Q822,$A$32:$A822,$B821,O$32:O822,"&lt;&gt;"&amp;"ремонт")-SUMIFS(P$32:P822,$A$32:$A822,$B821,O$32:O822,"&lt;&gt;"&amp;"ремонт")</f>
        <v>0</v>
      </c>
      <c r="R821" s="52" t="str">
        <f t="shared" si="74"/>
        <v/>
      </c>
      <c r="S821" s="53" t="str">
        <f t="shared" si="75"/>
        <v/>
      </c>
      <c r="T821" s="54" t="str">
        <f t="shared" si="76"/>
        <v/>
      </c>
      <c r="U821" s="54" t="str">
        <f t="shared" si="77"/>
        <v/>
      </c>
      <c r="V821" s="54" t="str">
        <f t="shared" si="78"/>
        <v/>
      </c>
    </row>
    <row r="822" spans="1:22" x14ac:dyDescent="0.25">
      <c r="A822" s="50">
        <f>MAX(B$2:B822)</f>
        <v>42074</v>
      </c>
      <c r="B822" s="56">
        <f t="shared" si="73"/>
        <v>820</v>
      </c>
      <c r="C822" s="4"/>
      <c r="D822" s="6"/>
      <c r="E822" s="3">
        <f>SUMIFS(E$32:E823,$A$32:$A823,$B822,C$32:C823,"&lt;&gt;"&amp;"ремонт")-SUMIFS(D$32:D823,$A$32:$A823,$B822,C$32:C823,"&lt;&gt;"&amp;"ремонт")</f>
        <v>0</v>
      </c>
      <c r="F822" s="4"/>
      <c r="G822" s="6"/>
      <c r="H822" s="3">
        <f>SUMIFS(H$32:H823,$A$32:$A823,$B822,F$32:F823,"&lt;&gt;"&amp;"ремонт")-SUMIFS(G$32:G823,$A$32:$A823,$B822,F$32:F823,"&lt;&gt;"&amp;"ремонт")</f>
        <v>0</v>
      </c>
      <c r="I822" s="4"/>
      <c r="J822" s="6"/>
      <c r="K822" s="3">
        <f>SUMIFS(K$32:K823,$A$32:$A823,$B822,I$32:I823,"&lt;&gt;"&amp;"ремонт")-SUMIFS(J$32:J823,$A$32:$A823,$B822,I$32:I823,"&lt;&gt;"&amp;"ремонт")</f>
        <v>0</v>
      </c>
      <c r="L822" s="4"/>
      <c r="M822" s="6"/>
      <c r="N822" s="3">
        <f>SUMIFS(N$32:N823,$A$32:$A823,$B822,L$32:L823,"&lt;&gt;"&amp;"ремонт")-SUMIFS(M$32:M823,$A$32:$A823,$B822,L$32:L823,"&lt;&gt;"&amp;"ремонт")</f>
        <v>0</v>
      </c>
      <c r="O822" s="4"/>
      <c r="P822" s="6"/>
      <c r="Q822" s="3">
        <f>SUMIFS(Q$32:Q823,$A$32:$A823,$B822,O$32:O823,"&lt;&gt;"&amp;"ремонт")-SUMIFS(P$32:P823,$A$32:$A823,$B822,O$32:O823,"&lt;&gt;"&amp;"ремонт")</f>
        <v>0</v>
      </c>
      <c r="R822" s="52" t="str">
        <f t="shared" si="74"/>
        <v/>
      </c>
      <c r="S822" s="53" t="str">
        <f t="shared" si="75"/>
        <v/>
      </c>
      <c r="T822" s="54" t="str">
        <f t="shared" si="76"/>
        <v/>
      </c>
      <c r="U822" s="54" t="str">
        <f t="shared" si="77"/>
        <v/>
      </c>
      <c r="V822" s="54" t="str">
        <f t="shared" si="78"/>
        <v/>
      </c>
    </row>
    <row r="823" spans="1:22" x14ac:dyDescent="0.25">
      <c r="A823" s="50">
        <f>MAX(B$2:B823)</f>
        <v>42074</v>
      </c>
      <c r="B823" s="56">
        <f t="shared" si="73"/>
        <v>821</v>
      </c>
      <c r="C823" s="4"/>
      <c r="D823" s="6"/>
      <c r="E823" s="3">
        <f>SUMIFS(E$32:E824,$A$32:$A824,$B823,C$32:C824,"&lt;&gt;"&amp;"ремонт")-SUMIFS(D$32:D824,$A$32:$A824,$B823,C$32:C824,"&lt;&gt;"&amp;"ремонт")</f>
        <v>0</v>
      </c>
      <c r="F823" s="4"/>
      <c r="G823" s="6"/>
      <c r="H823" s="3">
        <f>SUMIFS(H$32:H824,$A$32:$A824,$B823,F$32:F824,"&lt;&gt;"&amp;"ремонт")-SUMIFS(G$32:G824,$A$32:$A824,$B823,F$32:F824,"&lt;&gt;"&amp;"ремонт")</f>
        <v>0</v>
      </c>
      <c r="I823" s="4"/>
      <c r="J823" s="6"/>
      <c r="K823" s="3">
        <f>SUMIFS(K$32:K824,$A$32:$A824,$B823,I$32:I824,"&lt;&gt;"&amp;"ремонт")-SUMIFS(J$32:J824,$A$32:$A824,$B823,I$32:I824,"&lt;&gt;"&amp;"ремонт")</f>
        <v>0</v>
      </c>
      <c r="L823" s="4"/>
      <c r="M823" s="6"/>
      <c r="N823" s="3">
        <f>SUMIFS(N$32:N824,$A$32:$A824,$B823,L$32:L824,"&lt;&gt;"&amp;"ремонт")-SUMIFS(M$32:M824,$A$32:$A824,$B823,L$32:L824,"&lt;&gt;"&amp;"ремонт")</f>
        <v>0</v>
      </c>
      <c r="O823" s="4"/>
      <c r="P823" s="6"/>
      <c r="Q823" s="3">
        <f>SUMIFS(Q$32:Q824,$A$32:$A824,$B823,O$32:O824,"&lt;&gt;"&amp;"ремонт")-SUMIFS(P$32:P824,$A$32:$A824,$B823,O$32:O824,"&lt;&gt;"&amp;"ремонт")</f>
        <v>0</v>
      </c>
      <c r="R823" s="52" t="str">
        <f t="shared" si="74"/>
        <v/>
      </c>
      <c r="S823" s="53" t="str">
        <f t="shared" si="75"/>
        <v/>
      </c>
      <c r="T823" s="54" t="str">
        <f t="shared" si="76"/>
        <v/>
      </c>
      <c r="U823" s="54" t="str">
        <f t="shared" si="77"/>
        <v/>
      </c>
      <c r="V823" s="54" t="str">
        <f t="shared" si="78"/>
        <v/>
      </c>
    </row>
    <row r="824" spans="1:22" x14ac:dyDescent="0.25">
      <c r="A824" s="50">
        <f>MAX(B$2:B824)</f>
        <v>42074</v>
      </c>
      <c r="B824" s="56">
        <f t="shared" si="73"/>
        <v>822</v>
      </c>
      <c r="C824" s="4"/>
      <c r="D824" s="6"/>
      <c r="E824" s="3">
        <f>SUMIFS(E$32:E825,$A$32:$A825,$B824,C$32:C825,"&lt;&gt;"&amp;"ремонт")-SUMIFS(D$32:D825,$A$32:$A825,$B824,C$32:C825,"&lt;&gt;"&amp;"ремонт")</f>
        <v>0</v>
      </c>
      <c r="F824" s="4"/>
      <c r="G824" s="6"/>
      <c r="H824" s="3">
        <f>SUMIFS(H$32:H825,$A$32:$A825,$B824,F$32:F825,"&lt;&gt;"&amp;"ремонт")-SUMIFS(G$32:G825,$A$32:$A825,$B824,F$32:F825,"&lt;&gt;"&amp;"ремонт")</f>
        <v>0</v>
      </c>
      <c r="I824" s="4"/>
      <c r="J824" s="6"/>
      <c r="K824" s="3">
        <f>SUMIFS(K$32:K825,$A$32:$A825,$B824,I$32:I825,"&lt;&gt;"&amp;"ремонт")-SUMIFS(J$32:J825,$A$32:$A825,$B824,I$32:I825,"&lt;&gt;"&amp;"ремонт")</f>
        <v>0</v>
      </c>
      <c r="L824" s="4"/>
      <c r="M824" s="6"/>
      <c r="N824" s="3">
        <f>SUMIFS(N$32:N825,$A$32:$A825,$B824,L$32:L825,"&lt;&gt;"&amp;"ремонт")-SUMIFS(M$32:M825,$A$32:$A825,$B824,L$32:L825,"&lt;&gt;"&amp;"ремонт")</f>
        <v>0</v>
      </c>
      <c r="O824" s="4"/>
      <c r="P824" s="6"/>
      <c r="Q824" s="3">
        <f>SUMIFS(Q$32:Q825,$A$32:$A825,$B824,O$32:O825,"&lt;&gt;"&amp;"ремонт")-SUMIFS(P$32:P825,$A$32:$A825,$B824,O$32:O825,"&lt;&gt;"&amp;"ремонт")</f>
        <v>0</v>
      </c>
      <c r="R824" s="52" t="str">
        <f t="shared" si="74"/>
        <v/>
      </c>
      <c r="S824" s="53" t="str">
        <f t="shared" si="75"/>
        <v/>
      </c>
      <c r="T824" s="54" t="str">
        <f t="shared" si="76"/>
        <v/>
      </c>
      <c r="U824" s="54" t="str">
        <f t="shared" si="77"/>
        <v/>
      </c>
      <c r="V824" s="54" t="str">
        <f t="shared" si="78"/>
        <v/>
      </c>
    </row>
    <row r="825" spans="1:22" x14ac:dyDescent="0.25">
      <c r="A825" s="50">
        <f>MAX(B$2:B825)</f>
        <v>42074</v>
      </c>
      <c r="B825" s="56">
        <f t="shared" si="73"/>
        <v>823</v>
      </c>
      <c r="C825" s="4"/>
      <c r="D825" s="6"/>
      <c r="E825" s="3">
        <f>SUMIFS(E$32:E826,$A$32:$A826,$B825,C$32:C826,"&lt;&gt;"&amp;"ремонт")-SUMIFS(D$32:D826,$A$32:$A826,$B825,C$32:C826,"&lt;&gt;"&amp;"ремонт")</f>
        <v>0</v>
      </c>
      <c r="F825" s="4"/>
      <c r="G825" s="6"/>
      <c r="H825" s="3">
        <f>SUMIFS(H$32:H826,$A$32:$A826,$B825,F$32:F826,"&lt;&gt;"&amp;"ремонт")-SUMIFS(G$32:G826,$A$32:$A826,$B825,F$32:F826,"&lt;&gt;"&amp;"ремонт")</f>
        <v>0</v>
      </c>
      <c r="I825" s="4"/>
      <c r="J825" s="6"/>
      <c r="K825" s="3">
        <f>SUMIFS(K$32:K826,$A$32:$A826,$B825,I$32:I826,"&lt;&gt;"&amp;"ремонт")-SUMIFS(J$32:J826,$A$32:$A826,$B825,I$32:I826,"&lt;&gt;"&amp;"ремонт")</f>
        <v>0</v>
      </c>
      <c r="L825" s="4"/>
      <c r="M825" s="6"/>
      <c r="N825" s="3">
        <f>SUMIFS(N$32:N826,$A$32:$A826,$B825,L$32:L826,"&lt;&gt;"&amp;"ремонт")-SUMIFS(M$32:M826,$A$32:$A826,$B825,L$32:L826,"&lt;&gt;"&amp;"ремонт")</f>
        <v>0</v>
      </c>
      <c r="O825" s="4"/>
      <c r="P825" s="6"/>
      <c r="Q825" s="3">
        <f>SUMIFS(Q$32:Q826,$A$32:$A826,$B825,O$32:O826,"&lt;&gt;"&amp;"ремонт")-SUMIFS(P$32:P826,$A$32:$A826,$B825,O$32:O826,"&lt;&gt;"&amp;"ремонт")</f>
        <v>0</v>
      </c>
      <c r="R825" s="52" t="str">
        <f t="shared" si="74"/>
        <v/>
      </c>
      <c r="S825" s="53" t="str">
        <f t="shared" si="75"/>
        <v/>
      </c>
      <c r="T825" s="54" t="str">
        <f t="shared" si="76"/>
        <v/>
      </c>
      <c r="U825" s="54" t="str">
        <f t="shared" si="77"/>
        <v/>
      </c>
      <c r="V825" s="54" t="str">
        <f t="shared" si="78"/>
        <v/>
      </c>
    </row>
    <row r="826" spans="1:22" x14ac:dyDescent="0.25">
      <c r="A826" s="50">
        <f>MAX(B$2:B826)</f>
        <v>42074</v>
      </c>
      <c r="B826" s="56">
        <f t="shared" si="73"/>
        <v>824</v>
      </c>
      <c r="C826" s="4"/>
      <c r="D826" s="6"/>
      <c r="E826" s="3">
        <f>SUMIFS(E$32:E827,$A$32:$A827,$B826,C$32:C827,"&lt;&gt;"&amp;"ремонт")-SUMIFS(D$32:D827,$A$32:$A827,$B826,C$32:C827,"&lt;&gt;"&amp;"ремонт")</f>
        <v>0</v>
      </c>
      <c r="F826" s="4"/>
      <c r="G826" s="6"/>
      <c r="H826" s="3">
        <f>SUMIFS(H$32:H827,$A$32:$A827,$B826,F$32:F827,"&lt;&gt;"&amp;"ремонт")-SUMIFS(G$32:G827,$A$32:$A827,$B826,F$32:F827,"&lt;&gt;"&amp;"ремонт")</f>
        <v>0</v>
      </c>
      <c r="I826" s="4"/>
      <c r="J826" s="6"/>
      <c r="K826" s="3">
        <f>SUMIFS(K$32:K827,$A$32:$A827,$B826,I$32:I827,"&lt;&gt;"&amp;"ремонт")-SUMIFS(J$32:J827,$A$32:$A827,$B826,I$32:I827,"&lt;&gt;"&amp;"ремонт")</f>
        <v>0</v>
      </c>
      <c r="L826" s="4"/>
      <c r="M826" s="6"/>
      <c r="N826" s="3">
        <f>SUMIFS(N$32:N827,$A$32:$A827,$B826,L$32:L827,"&lt;&gt;"&amp;"ремонт")-SUMIFS(M$32:M827,$A$32:$A827,$B826,L$32:L827,"&lt;&gt;"&amp;"ремонт")</f>
        <v>0</v>
      </c>
      <c r="O826" s="4"/>
      <c r="P826" s="6"/>
      <c r="Q826" s="3">
        <f>SUMIFS(Q$32:Q827,$A$32:$A827,$B826,O$32:O827,"&lt;&gt;"&amp;"ремонт")-SUMIFS(P$32:P827,$A$32:$A827,$B826,O$32:O827,"&lt;&gt;"&amp;"ремонт")</f>
        <v>0</v>
      </c>
      <c r="R826" s="52" t="str">
        <f t="shared" si="74"/>
        <v/>
      </c>
      <c r="S826" s="53" t="str">
        <f t="shared" si="75"/>
        <v/>
      </c>
      <c r="T826" s="54" t="str">
        <f t="shared" si="76"/>
        <v/>
      </c>
      <c r="U826" s="54" t="str">
        <f t="shared" si="77"/>
        <v/>
      </c>
      <c r="V826" s="54" t="str">
        <f t="shared" si="78"/>
        <v/>
      </c>
    </row>
    <row r="827" spans="1:22" x14ac:dyDescent="0.25">
      <c r="A827" s="50">
        <f>MAX(B$2:B827)</f>
        <v>42074</v>
      </c>
      <c r="B827" s="56">
        <f t="shared" si="73"/>
        <v>825</v>
      </c>
      <c r="C827" s="4"/>
      <c r="D827" s="6"/>
      <c r="E827" s="3">
        <f>SUMIFS(E$32:E828,$A$32:$A828,$B827,C$32:C828,"&lt;&gt;"&amp;"ремонт")-SUMIFS(D$32:D828,$A$32:$A828,$B827,C$32:C828,"&lt;&gt;"&amp;"ремонт")</f>
        <v>0</v>
      </c>
      <c r="F827" s="4"/>
      <c r="G827" s="6"/>
      <c r="H827" s="3">
        <f>SUMIFS(H$32:H828,$A$32:$A828,$B827,F$32:F828,"&lt;&gt;"&amp;"ремонт")-SUMIFS(G$32:G828,$A$32:$A828,$B827,F$32:F828,"&lt;&gt;"&amp;"ремонт")</f>
        <v>0</v>
      </c>
      <c r="I827" s="4"/>
      <c r="J827" s="6"/>
      <c r="K827" s="3">
        <f>SUMIFS(K$32:K828,$A$32:$A828,$B827,I$32:I828,"&lt;&gt;"&amp;"ремонт")-SUMIFS(J$32:J828,$A$32:$A828,$B827,I$32:I828,"&lt;&gt;"&amp;"ремонт")</f>
        <v>0</v>
      </c>
      <c r="L827" s="4"/>
      <c r="M827" s="6"/>
      <c r="N827" s="3">
        <f>SUMIFS(N$32:N828,$A$32:$A828,$B827,L$32:L828,"&lt;&gt;"&amp;"ремонт")-SUMIFS(M$32:M828,$A$32:$A828,$B827,L$32:L828,"&lt;&gt;"&amp;"ремонт")</f>
        <v>0</v>
      </c>
      <c r="O827" s="4"/>
      <c r="P827" s="6"/>
      <c r="Q827" s="3">
        <f>SUMIFS(Q$32:Q828,$A$32:$A828,$B827,O$32:O828,"&lt;&gt;"&amp;"ремонт")-SUMIFS(P$32:P828,$A$32:$A828,$B827,O$32:O828,"&lt;&gt;"&amp;"ремонт")</f>
        <v>0</v>
      </c>
      <c r="R827" s="52" t="str">
        <f t="shared" si="74"/>
        <v/>
      </c>
      <c r="S827" s="53" t="str">
        <f t="shared" si="75"/>
        <v/>
      </c>
      <c r="T827" s="54" t="str">
        <f t="shared" si="76"/>
        <v/>
      </c>
      <c r="U827" s="54" t="str">
        <f t="shared" si="77"/>
        <v/>
      </c>
      <c r="V827" s="54" t="str">
        <f t="shared" si="78"/>
        <v/>
      </c>
    </row>
    <row r="828" spans="1:22" x14ac:dyDescent="0.25">
      <c r="A828" s="50">
        <f>MAX(B$2:B828)</f>
        <v>42074</v>
      </c>
      <c r="B828" s="56">
        <f t="shared" si="73"/>
        <v>826</v>
      </c>
      <c r="C828" s="4"/>
      <c r="D828" s="6"/>
      <c r="E828" s="3">
        <f>SUMIFS(E$32:E829,$A$32:$A829,$B828,C$32:C829,"&lt;&gt;"&amp;"ремонт")-SUMIFS(D$32:D829,$A$32:$A829,$B828,C$32:C829,"&lt;&gt;"&amp;"ремонт")</f>
        <v>0</v>
      </c>
      <c r="F828" s="4"/>
      <c r="G828" s="6"/>
      <c r="H828" s="3">
        <f>SUMIFS(H$32:H829,$A$32:$A829,$B828,F$32:F829,"&lt;&gt;"&amp;"ремонт")-SUMIFS(G$32:G829,$A$32:$A829,$B828,F$32:F829,"&lt;&gt;"&amp;"ремонт")</f>
        <v>0</v>
      </c>
      <c r="I828" s="4"/>
      <c r="J828" s="6"/>
      <c r="K828" s="3">
        <f>SUMIFS(K$32:K829,$A$32:$A829,$B828,I$32:I829,"&lt;&gt;"&amp;"ремонт")-SUMIFS(J$32:J829,$A$32:$A829,$B828,I$32:I829,"&lt;&gt;"&amp;"ремонт")</f>
        <v>0</v>
      </c>
      <c r="L828" s="4"/>
      <c r="M828" s="6"/>
      <c r="N828" s="3">
        <f>SUMIFS(N$32:N829,$A$32:$A829,$B828,L$32:L829,"&lt;&gt;"&amp;"ремонт")-SUMIFS(M$32:M829,$A$32:$A829,$B828,L$32:L829,"&lt;&gt;"&amp;"ремонт")</f>
        <v>0</v>
      </c>
      <c r="O828" s="4"/>
      <c r="P828" s="6"/>
      <c r="Q828" s="3">
        <f>SUMIFS(Q$32:Q829,$A$32:$A829,$B828,O$32:O829,"&lt;&gt;"&amp;"ремонт")-SUMIFS(P$32:P829,$A$32:$A829,$B828,O$32:O829,"&lt;&gt;"&amp;"ремонт")</f>
        <v>0</v>
      </c>
      <c r="R828" s="52" t="str">
        <f t="shared" si="74"/>
        <v/>
      </c>
      <c r="S828" s="53" t="str">
        <f t="shared" si="75"/>
        <v/>
      </c>
      <c r="T828" s="54" t="str">
        <f t="shared" si="76"/>
        <v/>
      </c>
      <c r="U828" s="54" t="str">
        <f t="shared" si="77"/>
        <v/>
      </c>
      <c r="V828" s="54" t="str">
        <f t="shared" si="78"/>
        <v/>
      </c>
    </row>
    <row r="829" spans="1:22" x14ac:dyDescent="0.25">
      <c r="A829" s="50">
        <f>MAX(B$2:B829)</f>
        <v>42074</v>
      </c>
      <c r="B829" s="56">
        <f t="shared" si="73"/>
        <v>827</v>
      </c>
      <c r="C829" s="4"/>
      <c r="D829" s="6"/>
      <c r="E829" s="3">
        <f>SUMIFS(E$32:E830,$A$32:$A830,$B829,C$32:C830,"&lt;&gt;"&amp;"ремонт")-SUMIFS(D$32:D830,$A$32:$A830,$B829,C$32:C830,"&lt;&gt;"&amp;"ремонт")</f>
        <v>0</v>
      </c>
      <c r="F829" s="4"/>
      <c r="G829" s="6"/>
      <c r="H829" s="3">
        <f>SUMIFS(H$32:H830,$A$32:$A830,$B829,F$32:F830,"&lt;&gt;"&amp;"ремонт")-SUMIFS(G$32:G830,$A$32:$A830,$B829,F$32:F830,"&lt;&gt;"&amp;"ремонт")</f>
        <v>0</v>
      </c>
      <c r="I829" s="4"/>
      <c r="J829" s="6"/>
      <c r="K829" s="3">
        <f>SUMIFS(K$32:K830,$A$32:$A830,$B829,I$32:I830,"&lt;&gt;"&amp;"ремонт")-SUMIFS(J$32:J830,$A$32:$A830,$B829,I$32:I830,"&lt;&gt;"&amp;"ремонт")</f>
        <v>0</v>
      </c>
      <c r="L829" s="4"/>
      <c r="M829" s="6"/>
      <c r="N829" s="3">
        <f>SUMIFS(N$32:N830,$A$32:$A830,$B829,L$32:L830,"&lt;&gt;"&amp;"ремонт")-SUMIFS(M$32:M830,$A$32:$A830,$B829,L$32:L830,"&lt;&gt;"&amp;"ремонт")</f>
        <v>0</v>
      </c>
      <c r="O829" s="4"/>
      <c r="P829" s="6"/>
      <c r="Q829" s="3">
        <f>SUMIFS(Q$32:Q830,$A$32:$A830,$B829,O$32:O830,"&lt;&gt;"&amp;"ремонт")-SUMIFS(P$32:P830,$A$32:$A830,$B829,O$32:O830,"&lt;&gt;"&amp;"ремонт")</f>
        <v>0</v>
      </c>
      <c r="R829" s="52" t="str">
        <f t="shared" si="74"/>
        <v/>
      </c>
      <c r="S829" s="53" t="str">
        <f t="shared" si="75"/>
        <v/>
      </c>
      <c r="T829" s="54" t="str">
        <f t="shared" si="76"/>
        <v/>
      </c>
      <c r="U829" s="54" t="str">
        <f t="shared" si="77"/>
        <v/>
      </c>
      <c r="V829" s="54" t="str">
        <f t="shared" si="78"/>
        <v/>
      </c>
    </row>
    <row r="830" spans="1:22" x14ac:dyDescent="0.25">
      <c r="A830" s="50">
        <f>MAX(B$2:B830)</f>
        <v>42074</v>
      </c>
      <c r="B830" s="56">
        <f t="shared" si="73"/>
        <v>828</v>
      </c>
      <c r="C830" s="4"/>
      <c r="D830" s="6"/>
      <c r="E830" s="3">
        <f>SUMIFS(E$32:E831,$A$32:$A831,$B830,C$32:C831,"&lt;&gt;"&amp;"ремонт")-SUMIFS(D$32:D831,$A$32:$A831,$B830,C$32:C831,"&lt;&gt;"&amp;"ремонт")</f>
        <v>0</v>
      </c>
      <c r="F830" s="4"/>
      <c r="G830" s="6"/>
      <c r="H830" s="3">
        <f>SUMIFS(H$32:H831,$A$32:$A831,$B830,F$32:F831,"&lt;&gt;"&amp;"ремонт")-SUMIFS(G$32:G831,$A$32:$A831,$B830,F$32:F831,"&lt;&gt;"&amp;"ремонт")</f>
        <v>0</v>
      </c>
      <c r="I830" s="4"/>
      <c r="J830" s="6"/>
      <c r="K830" s="3">
        <f>SUMIFS(K$32:K831,$A$32:$A831,$B830,I$32:I831,"&lt;&gt;"&amp;"ремонт")-SUMIFS(J$32:J831,$A$32:$A831,$B830,I$32:I831,"&lt;&gt;"&amp;"ремонт")</f>
        <v>0</v>
      </c>
      <c r="L830" s="4"/>
      <c r="M830" s="6"/>
      <c r="N830" s="3">
        <f>SUMIFS(N$32:N831,$A$32:$A831,$B830,L$32:L831,"&lt;&gt;"&amp;"ремонт")-SUMIFS(M$32:M831,$A$32:$A831,$B830,L$32:L831,"&lt;&gt;"&amp;"ремонт")</f>
        <v>0</v>
      </c>
      <c r="O830" s="4"/>
      <c r="P830" s="6"/>
      <c r="Q830" s="3">
        <f>SUMIFS(Q$32:Q831,$A$32:$A831,$B830,O$32:O831,"&lt;&gt;"&amp;"ремонт")-SUMIFS(P$32:P831,$A$32:$A831,$B830,O$32:O831,"&lt;&gt;"&amp;"ремонт")</f>
        <v>0</v>
      </c>
      <c r="R830" s="52" t="str">
        <f t="shared" si="74"/>
        <v/>
      </c>
      <c r="S830" s="53" t="str">
        <f t="shared" si="75"/>
        <v/>
      </c>
      <c r="T830" s="54" t="str">
        <f t="shared" si="76"/>
        <v/>
      </c>
      <c r="U830" s="54" t="str">
        <f t="shared" si="77"/>
        <v/>
      </c>
      <c r="V830" s="54" t="str">
        <f t="shared" si="78"/>
        <v/>
      </c>
    </row>
    <row r="831" spans="1:22" x14ac:dyDescent="0.25">
      <c r="A831" s="50">
        <f>MAX(B$2:B831)</f>
        <v>42074</v>
      </c>
      <c r="B831" s="56">
        <f t="shared" si="73"/>
        <v>829</v>
      </c>
      <c r="C831" s="4"/>
      <c r="D831" s="6"/>
      <c r="E831" s="3">
        <f>SUMIFS(E$32:E832,$A$32:$A832,$B831,C$32:C832,"&lt;&gt;"&amp;"ремонт")-SUMIFS(D$32:D832,$A$32:$A832,$B831,C$32:C832,"&lt;&gt;"&amp;"ремонт")</f>
        <v>0</v>
      </c>
      <c r="F831" s="4"/>
      <c r="G831" s="6"/>
      <c r="H831" s="3">
        <f>SUMIFS(H$32:H832,$A$32:$A832,$B831,F$32:F832,"&lt;&gt;"&amp;"ремонт")-SUMIFS(G$32:G832,$A$32:$A832,$B831,F$32:F832,"&lt;&gt;"&amp;"ремонт")</f>
        <v>0</v>
      </c>
      <c r="I831" s="4"/>
      <c r="J831" s="6"/>
      <c r="K831" s="3">
        <f>SUMIFS(K$32:K832,$A$32:$A832,$B831,I$32:I832,"&lt;&gt;"&amp;"ремонт")-SUMIFS(J$32:J832,$A$32:$A832,$B831,I$32:I832,"&lt;&gt;"&amp;"ремонт")</f>
        <v>0</v>
      </c>
      <c r="L831" s="4"/>
      <c r="M831" s="6"/>
      <c r="N831" s="3">
        <f>SUMIFS(N$32:N832,$A$32:$A832,$B831,L$32:L832,"&lt;&gt;"&amp;"ремонт")-SUMIFS(M$32:M832,$A$32:$A832,$B831,L$32:L832,"&lt;&gt;"&amp;"ремонт")</f>
        <v>0</v>
      </c>
      <c r="O831" s="4"/>
      <c r="P831" s="6"/>
      <c r="Q831" s="3">
        <f>SUMIFS(Q$32:Q832,$A$32:$A832,$B831,O$32:O832,"&lt;&gt;"&amp;"ремонт")-SUMIFS(P$32:P832,$A$32:$A832,$B831,O$32:O832,"&lt;&gt;"&amp;"ремонт")</f>
        <v>0</v>
      </c>
      <c r="R831" s="52" t="str">
        <f t="shared" si="74"/>
        <v/>
      </c>
      <c r="S831" s="53" t="str">
        <f t="shared" si="75"/>
        <v/>
      </c>
      <c r="T831" s="54" t="str">
        <f t="shared" si="76"/>
        <v/>
      </c>
      <c r="U831" s="54" t="str">
        <f t="shared" si="77"/>
        <v/>
      </c>
      <c r="V831" s="54" t="str">
        <f t="shared" si="78"/>
        <v/>
      </c>
    </row>
    <row r="832" spans="1:22" x14ac:dyDescent="0.25">
      <c r="A832" s="50">
        <f>MAX(B$2:B832)</f>
        <v>42074</v>
      </c>
      <c r="B832" s="56">
        <f t="shared" si="73"/>
        <v>830</v>
      </c>
      <c r="C832" s="4"/>
      <c r="D832" s="6"/>
      <c r="E832" s="3">
        <f>SUMIFS(E$32:E833,$A$32:$A833,$B832,C$32:C833,"&lt;&gt;"&amp;"ремонт")-SUMIFS(D$32:D833,$A$32:$A833,$B832,C$32:C833,"&lt;&gt;"&amp;"ремонт")</f>
        <v>0</v>
      </c>
      <c r="F832" s="4"/>
      <c r="G832" s="6"/>
      <c r="H832" s="3">
        <f>SUMIFS(H$32:H833,$A$32:$A833,$B832,F$32:F833,"&lt;&gt;"&amp;"ремонт")-SUMIFS(G$32:G833,$A$32:$A833,$B832,F$32:F833,"&lt;&gt;"&amp;"ремонт")</f>
        <v>0</v>
      </c>
      <c r="I832" s="4"/>
      <c r="J832" s="6"/>
      <c r="K832" s="3">
        <f>SUMIFS(K$32:K833,$A$32:$A833,$B832,I$32:I833,"&lt;&gt;"&amp;"ремонт")-SUMIFS(J$32:J833,$A$32:$A833,$B832,I$32:I833,"&lt;&gt;"&amp;"ремонт")</f>
        <v>0</v>
      </c>
      <c r="L832" s="4"/>
      <c r="M832" s="6"/>
      <c r="N832" s="3">
        <f>SUMIFS(N$32:N833,$A$32:$A833,$B832,L$32:L833,"&lt;&gt;"&amp;"ремонт")-SUMIFS(M$32:M833,$A$32:$A833,$B832,L$32:L833,"&lt;&gt;"&amp;"ремонт")</f>
        <v>0</v>
      </c>
      <c r="O832" s="4"/>
      <c r="P832" s="6"/>
      <c r="Q832" s="3">
        <f>SUMIFS(Q$32:Q833,$A$32:$A833,$B832,O$32:O833,"&lt;&gt;"&amp;"ремонт")-SUMIFS(P$32:P833,$A$32:$A833,$B832,O$32:O833,"&lt;&gt;"&amp;"ремонт")</f>
        <v>0</v>
      </c>
      <c r="R832" s="52" t="str">
        <f t="shared" si="74"/>
        <v/>
      </c>
      <c r="S832" s="53" t="str">
        <f t="shared" si="75"/>
        <v/>
      </c>
      <c r="T832" s="54" t="str">
        <f t="shared" si="76"/>
        <v/>
      </c>
      <c r="U832" s="54" t="str">
        <f t="shared" si="77"/>
        <v/>
      </c>
      <c r="V832" s="54" t="str">
        <f t="shared" si="78"/>
        <v/>
      </c>
    </row>
    <row r="833" spans="1:22" x14ac:dyDescent="0.25">
      <c r="A833" s="50">
        <f>MAX(B$2:B833)</f>
        <v>42074</v>
      </c>
      <c r="B833" s="56">
        <f t="shared" si="73"/>
        <v>831</v>
      </c>
      <c r="C833" s="4"/>
      <c r="D833" s="6"/>
      <c r="E833" s="3">
        <f>SUMIFS(E$32:E834,$A$32:$A834,$B833,C$32:C834,"&lt;&gt;"&amp;"ремонт")-SUMIFS(D$32:D834,$A$32:$A834,$B833,C$32:C834,"&lt;&gt;"&amp;"ремонт")</f>
        <v>0</v>
      </c>
      <c r="F833" s="4"/>
      <c r="G833" s="6"/>
      <c r="H833" s="3">
        <f>SUMIFS(H$32:H834,$A$32:$A834,$B833,F$32:F834,"&lt;&gt;"&amp;"ремонт")-SUMIFS(G$32:G834,$A$32:$A834,$B833,F$32:F834,"&lt;&gt;"&amp;"ремонт")</f>
        <v>0</v>
      </c>
      <c r="I833" s="4"/>
      <c r="J833" s="6"/>
      <c r="K833" s="3">
        <f>SUMIFS(K$32:K834,$A$32:$A834,$B833,I$32:I834,"&lt;&gt;"&amp;"ремонт")-SUMIFS(J$32:J834,$A$32:$A834,$B833,I$32:I834,"&lt;&gt;"&amp;"ремонт")</f>
        <v>0</v>
      </c>
      <c r="L833" s="4"/>
      <c r="M833" s="6"/>
      <c r="N833" s="3">
        <f>SUMIFS(N$32:N834,$A$32:$A834,$B833,L$32:L834,"&lt;&gt;"&amp;"ремонт")-SUMIFS(M$32:M834,$A$32:$A834,$B833,L$32:L834,"&lt;&gt;"&amp;"ремонт")</f>
        <v>0</v>
      </c>
      <c r="O833" s="4"/>
      <c r="P833" s="6"/>
      <c r="Q833" s="3">
        <f>SUMIFS(Q$32:Q834,$A$32:$A834,$B833,O$32:O834,"&lt;&gt;"&amp;"ремонт")-SUMIFS(P$32:P834,$A$32:$A834,$B833,O$32:O834,"&lt;&gt;"&amp;"ремонт")</f>
        <v>0</v>
      </c>
      <c r="R833" s="52" t="str">
        <f t="shared" si="74"/>
        <v/>
      </c>
      <c r="S833" s="53" t="str">
        <f t="shared" si="75"/>
        <v/>
      </c>
      <c r="T833" s="54" t="str">
        <f t="shared" si="76"/>
        <v/>
      </c>
      <c r="U833" s="54" t="str">
        <f t="shared" si="77"/>
        <v/>
      </c>
      <c r="V833" s="54" t="str">
        <f t="shared" si="78"/>
        <v/>
      </c>
    </row>
    <row r="834" spans="1:22" x14ac:dyDescent="0.25">
      <c r="A834" s="50">
        <f>MAX(B$2:B834)</f>
        <v>42074</v>
      </c>
      <c r="B834" s="56">
        <f t="shared" si="73"/>
        <v>832</v>
      </c>
      <c r="C834" s="4"/>
      <c r="D834" s="6"/>
      <c r="E834" s="3">
        <f>SUMIFS(E$32:E835,$A$32:$A835,$B834,C$32:C835,"&lt;&gt;"&amp;"ремонт")-SUMIFS(D$32:D835,$A$32:$A835,$B834,C$32:C835,"&lt;&gt;"&amp;"ремонт")</f>
        <v>0</v>
      </c>
      <c r="F834" s="4"/>
      <c r="G834" s="6"/>
      <c r="H834" s="3">
        <f>SUMIFS(H$32:H835,$A$32:$A835,$B834,F$32:F835,"&lt;&gt;"&amp;"ремонт")-SUMIFS(G$32:G835,$A$32:$A835,$B834,F$32:F835,"&lt;&gt;"&amp;"ремонт")</f>
        <v>0</v>
      </c>
      <c r="I834" s="4"/>
      <c r="J834" s="6"/>
      <c r="K834" s="3">
        <f>SUMIFS(K$32:K835,$A$32:$A835,$B834,I$32:I835,"&lt;&gt;"&amp;"ремонт")-SUMIFS(J$32:J835,$A$32:$A835,$B834,I$32:I835,"&lt;&gt;"&amp;"ремонт")</f>
        <v>0</v>
      </c>
      <c r="L834" s="4"/>
      <c r="M834" s="6"/>
      <c r="N834" s="3">
        <f>SUMIFS(N$32:N835,$A$32:$A835,$B834,L$32:L835,"&lt;&gt;"&amp;"ремонт")-SUMIFS(M$32:M835,$A$32:$A835,$B834,L$32:L835,"&lt;&gt;"&amp;"ремонт")</f>
        <v>0</v>
      </c>
      <c r="O834" s="4"/>
      <c r="P834" s="6"/>
      <c r="Q834" s="3">
        <f>SUMIFS(Q$32:Q835,$A$32:$A835,$B834,O$32:O835,"&lt;&gt;"&amp;"ремонт")-SUMIFS(P$32:P835,$A$32:$A835,$B834,O$32:O835,"&lt;&gt;"&amp;"ремонт")</f>
        <v>0</v>
      </c>
      <c r="R834" s="52" t="str">
        <f t="shared" si="74"/>
        <v/>
      </c>
      <c r="S834" s="53" t="str">
        <f t="shared" si="75"/>
        <v/>
      </c>
      <c r="T834" s="54" t="str">
        <f t="shared" si="76"/>
        <v/>
      </c>
      <c r="U834" s="54" t="str">
        <f t="shared" si="77"/>
        <v/>
      </c>
      <c r="V834" s="54" t="str">
        <f t="shared" si="78"/>
        <v/>
      </c>
    </row>
    <row r="835" spans="1:22" x14ac:dyDescent="0.25">
      <c r="A835" s="50">
        <f>MAX(B$2:B835)</f>
        <v>42074</v>
      </c>
      <c r="B835" s="56">
        <f t="shared" si="73"/>
        <v>833</v>
      </c>
      <c r="C835" s="4"/>
      <c r="D835" s="6"/>
      <c r="E835" s="3">
        <f>SUMIFS(E$32:E836,$A$32:$A836,$B835,C$32:C836,"&lt;&gt;"&amp;"ремонт")-SUMIFS(D$32:D836,$A$32:$A836,$B835,C$32:C836,"&lt;&gt;"&amp;"ремонт")</f>
        <v>0</v>
      </c>
      <c r="F835" s="4"/>
      <c r="G835" s="6"/>
      <c r="H835" s="3">
        <f>SUMIFS(H$32:H836,$A$32:$A836,$B835,F$32:F836,"&lt;&gt;"&amp;"ремонт")-SUMIFS(G$32:G836,$A$32:$A836,$B835,F$32:F836,"&lt;&gt;"&amp;"ремонт")</f>
        <v>0</v>
      </c>
      <c r="I835" s="4"/>
      <c r="J835" s="6"/>
      <c r="K835" s="3">
        <f>SUMIFS(K$32:K836,$A$32:$A836,$B835,I$32:I836,"&lt;&gt;"&amp;"ремонт")-SUMIFS(J$32:J836,$A$32:$A836,$B835,I$32:I836,"&lt;&gt;"&amp;"ремонт")</f>
        <v>0</v>
      </c>
      <c r="L835" s="4"/>
      <c r="M835" s="6"/>
      <c r="N835" s="3">
        <f>SUMIFS(N$32:N836,$A$32:$A836,$B835,L$32:L836,"&lt;&gt;"&amp;"ремонт")-SUMIFS(M$32:M836,$A$32:$A836,$B835,L$32:L836,"&lt;&gt;"&amp;"ремонт")</f>
        <v>0</v>
      </c>
      <c r="O835" s="4"/>
      <c r="P835" s="6"/>
      <c r="Q835" s="3">
        <f>SUMIFS(Q$32:Q836,$A$32:$A836,$B835,O$32:O836,"&lt;&gt;"&amp;"ремонт")-SUMIFS(P$32:P836,$A$32:$A836,$B835,O$32:O836,"&lt;&gt;"&amp;"ремонт")</f>
        <v>0</v>
      </c>
      <c r="R835" s="52" t="str">
        <f t="shared" si="74"/>
        <v/>
      </c>
      <c r="S835" s="53" t="str">
        <f t="shared" si="75"/>
        <v/>
      </c>
      <c r="T835" s="54" t="str">
        <f t="shared" si="76"/>
        <v/>
      </c>
      <c r="U835" s="54" t="str">
        <f t="shared" si="77"/>
        <v/>
      </c>
      <c r="V835" s="54" t="str">
        <f t="shared" si="78"/>
        <v/>
      </c>
    </row>
    <row r="836" spans="1:22" x14ac:dyDescent="0.25">
      <c r="A836" s="50">
        <f>MAX(B$2:B836)</f>
        <v>42074</v>
      </c>
      <c r="B836" s="56">
        <f t="shared" si="73"/>
        <v>834</v>
      </c>
      <c r="C836" s="4"/>
      <c r="D836" s="6"/>
      <c r="E836" s="3">
        <f>SUMIFS(E$32:E837,$A$32:$A837,$B836,C$32:C837,"&lt;&gt;"&amp;"ремонт")-SUMIFS(D$32:D837,$A$32:$A837,$B836,C$32:C837,"&lt;&gt;"&amp;"ремонт")</f>
        <v>0</v>
      </c>
      <c r="F836" s="4"/>
      <c r="G836" s="6"/>
      <c r="H836" s="3">
        <f>SUMIFS(H$32:H837,$A$32:$A837,$B836,F$32:F837,"&lt;&gt;"&amp;"ремонт")-SUMIFS(G$32:G837,$A$32:$A837,$B836,F$32:F837,"&lt;&gt;"&amp;"ремонт")</f>
        <v>0</v>
      </c>
      <c r="I836" s="4"/>
      <c r="J836" s="6"/>
      <c r="K836" s="3">
        <f>SUMIFS(K$32:K837,$A$32:$A837,$B836,I$32:I837,"&lt;&gt;"&amp;"ремонт")-SUMIFS(J$32:J837,$A$32:$A837,$B836,I$32:I837,"&lt;&gt;"&amp;"ремонт")</f>
        <v>0</v>
      </c>
      <c r="L836" s="4"/>
      <c r="M836" s="6"/>
      <c r="N836" s="3">
        <f>SUMIFS(N$32:N837,$A$32:$A837,$B836,L$32:L837,"&lt;&gt;"&amp;"ремонт")-SUMIFS(M$32:M837,$A$32:$A837,$B836,L$32:L837,"&lt;&gt;"&amp;"ремонт")</f>
        <v>0</v>
      </c>
      <c r="O836" s="4"/>
      <c r="P836" s="6"/>
      <c r="Q836" s="3">
        <f>SUMIFS(Q$32:Q837,$A$32:$A837,$B836,O$32:O837,"&lt;&gt;"&amp;"ремонт")-SUMIFS(P$32:P837,$A$32:$A837,$B836,O$32:O837,"&lt;&gt;"&amp;"ремонт")</f>
        <v>0</v>
      </c>
      <c r="R836" s="52" t="str">
        <f t="shared" si="74"/>
        <v/>
      </c>
      <c r="S836" s="53" t="str">
        <f t="shared" si="75"/>
        <v/>
      </c>
      <c r="T836" s="54" t="str">
        <f t="shared" si="76"/>
        <v/>
      </c>
      <c r="U836" s="54" t="str">
        <f t="shared" si="77"/>
        <v/>
      </c>
      <c r="V836" s="54" t="str">
        <f t="shared" si="78"/>
        <v/>
      </c>
    </row>
    <row r="837" spans="1:22" x14ac:dyDescent="0.25">
      <c r="A837" s="50">
        <f>MAX(B$2:B837)</f>
        <v>42074</v>
      </c>
      <c r="B837" s="56">
        <f t="shared" si="73"/>
        <v>835</v>
      </c>
      <c r="C837" s="4"/>
      <c r="D837" s="6"/>
      <c r="E837" s="3">
        <f>SUMIFS(E$32:E838,$A$32:$A838,$B837,C$32:C838,"&lt;&gt;"&amp;"ремонт")-SUMIFS(D$32:D838,$A$32:$A838,$B837,C$32:C838,"&lt;&gt;"&amp;"ремонт")</f>
        <v>0</v>
      </c>
      <c r="F837" s="4"/>
      <c r="G837" s="6"/>
      <c r="H837" s="3">
        <f>SUMIFS(H$32:H838,$A$32:$A838,$B837,F$32:F838,"&lt;&gt;"&amp;"ремонт")-SUMIFS(G$32:G838,$A$32:$A838,$B837,F$32:F838,"&lt;&gt;"&amp;"ремонт")</f>
        <v>0</v>
      </c>
      <c r="I837" s="4"/>
      <c r="J837" s="6"/>
      <c r="K837" s="3">
        <f>SUMIFS(K$32:K838,$A$32:$A838,$B837,I$32:I838,"&lt;&gt;"&amp;"ремонт")-SUMIFS(J$32:J838,$A$32:$A838,$B837,I$32:I838,"&lt;&gt;"&amp;"ремонт")</f>
        <v>0</v>
      </c>
      <c r="L837" s="4"/>
      <c r="M837" s="6"/>
      <c r="N837" s="3">
        <f>SUMIFS(N$32:N838,$A$32:$A838,$B837,L$32:L838,"&lt;&gt;"&amp;"ремонт")-SUMIFS(M$32:M838,$A$32:$A838,$B837,L$32:L838,"&lt;&gt;"&amp;"ремонт")</f>
        <v>0</v>
      </c>
      <c r="O837" s="4"/>
      <c r="P837" s="6"/>
      <c r="Q837" s="3">
        <f>SUMIFS(Q$32:Q838,$A$32:$A838,$B837,O$32:O838,"&lt;&gt;"&amp;"ремонт")-SUMIFS(P$32:P838,$A$32:$A838,$B837,O$32:O838,"&lt;&gt;"&amp;"ремонт")</f>
        <v>0</v>
      </c>
      <c r="R837" s="52" t="str">
        <f t="shared" si="74"/>
        <v/>
      </c>
      <c r="S837" s="53" t="str">
        <f t="shared" si="75"/>
        <v/>
      </c>
      <c r="T837" s="54" t="str">
        <f t="shared" si="76"/>
        <v/>
      </c>
      <c r="U837" s="54" t="str">
        <f t="shared" si="77"/>
        <v/>
      </c>
      <c r="V837" s="54" t="str">
        <f t="shared" si="78"/>
        <v/>
      </c>
    </row>
    <row r="838" spans="1:22" x14ac:dyDescent="0.25">
      <c r="A838" s="50">
        <f>MAX(B$2:B838)</f>
        <v>42074</v>
      </c>
      <c r="B838" s="56">
        <f t="shared" si="73"/>
        <v>836</v>
      </c>
      <c r="C838" s="4"/>
      <c r="D838" s="6"/>
      <c r="E838" s="3">
        <f>SUMIFS(E$32:E839,$A$32:$A839,$B838,C$32:C839,"&lt;&gt;"&amp;"ремонт")-SUMIFS(D$32:D839,$A$32:$A839,$B838,C$32:C839,"&lt;&gt;"&amp;"ремонт")</f>
        <v>0</v>
      </c>
      <c r="F838" s="4"/>
      <c r="G838" s="6"/>
      <c r="H838" s="3">
        <f>SUMIFS(H$32:H839,$A$32:$A839,$B838,F$32:F839,"&lt;&gt;"&amp;"ремонт")-SUMIFS(G$32:G839,$A$32:$A839,$B838,F$32:F839,"&lt;&gt;"&amp;"ремонт")</f>
        <v>0</v>
      </c>
      <c r="I838" s="4"/>
      <c r="J838" s="6"/>
      <c r="K838" s="3">
        <f>SUMIFS(K$32:K839,$A$32:$A839,$B838,I$32:I839,"&lt;&gt;"&amp;"ремонт")-SUMIFS(J$32:J839,$A$32:$A839,$B838,I$32:I839,"&lt;&gt;"&amp;"ремонт")</f>
        <v>0</v>
      </c>
      <c r="L838" s="4"/>
      <c r="M838" s="6"/>
      <c r="N838" s="3">
        <f>SUMIFS(N$32:N839,$A$32:$A839,$B838,L$32:L839,"&lt;&gt;"&amp;"ремонт")-SUMIFS(M$32:M839,$A$32:$A839,$B838,L$32:L839,"&lt;&gt;"&amp;"ремонт")</f>
        <v>0</v>
      </c>
      <c r="O838" s="4"/>
      <c r="P838" s="6"/>
      <c r="Q838" s="3">
        <f>SUMIFS(Q$32:Q839,$A$32:$A839,$B838,O$32:O839,"&lt;&gt;"&amp;"ремонт")-SUMIFS(P$32:P839,$A$32:$A839,$B838,O$32:O839,"&lt;&gt;"&amp;"ремонт")</f>
        <v>0</v>
      </c>
      <c r="R838" s="52" t="str">
        <f t="shared" si="74"/>
        <v/>
      </c>
      <c r="S838" s="53" t="str">
        <f t="shared" si="75"/>
        <v/>
      </c>
      <c r="T838" s="54" t="str">
        <f t="shared" si="76"/>
        <v/>
      </c>
      <c r="U838" s="54" t="str">
        <f t="shared" si="77"/>
        <v/>
      </c>
      <c r="V838" s="54" t="str">
        <f t="shared" si="78"/>
        <v/>
      </c>
    </row>
    <row r="839" spans="1:22" x14ac:dyDescent="0.25">
      <c r="A839" s="50">
        <f>MAX(B$2:B839)</f>
        <v>42074</v>
      </c>
      <c r="B839" s="56">
        <f t="shared" ref="B839:B900" si="79">IF(B838&gt;1000,1,B838+1)</f>
        <v>837</v>
      </c>
      <c r="C839" s="4"/>
      <c r="D839" s="6"/>
      <c r="E839" s="3">
        <f>SUMIFS(E$32:E840,$A$32:$A840,$B839,C$32:C840,"&lt;&gt;"&amp;"ремонт")-SUMIFS(D$32:D840,$A$32:$A840,$B839,C$32:C840,"&lt;&gt;"&amp;"ремонт")</f>
        <v>0</v>
      </c>
      <c r="F839" s="4"/>
      <c r="G839" s="6"/>
      <c r="H839" s="3">
        <f>SUMIFS(H$32:H840,$A$32:$A840,$B839,F$32:F840,"&lt;&gt;"&amp;"ремонт")-SUMIFS(G$32:G840,$A$32:$A840,$B839,F$32:F840,"&lt;&gt;"&amp;"ремонт")</f>
        <v>0</v>
      </c>
      <c r="I839" s="4"/>
      <c r="J839" s="6"/>
      <c r="K839" s="3">
        <f>SUMIFS(K$32:K840,$A$32:$A840,$B839,I$32:I840,"&lt;&gt;"&amp;"ремонт")-SUMIFS(J$32:J840,$A$32:$A840,$B839,I$32:I840,"&lt;&gt;"&amp;"ремонт")</f>
        <v>0</v>
      </c>
      <c r="L839" s="4"/>
      <c r="M839" s="6"/>
      <c r="N839" s="3">
        <f>SUMIFS(N$32:N840,$A$32:$A840,$B839,L$32:L840,"&lt;&gt;"&amp;"ремонт")-SUMIFS(M$32:M840,$A$32:$A840,$B839,L$32:L840,"&lt;&gt;"&amp;"ремонт")</f>
        <v>0</v>
      </c>
      <c r="O839" s="4"/>
      <c r="P839" s="6"/>
      <c r="Q839" s="3">
        <f>SUMIFS(Q$32:Q840,$A$32:$A840,$B839,O$32:O840,"&lt;&gt;"&amp;"ремонт")-SUMIFS(P$32:P840,$A$32:$A840,$B839,O$32:O840,"&lt;&gt;"&amp;"ремонт")</f>
        <v>0</v>
      </c>
      <c r="R839" s="52" t="str">
        <f t="shared" ref="R839:R900" si="80">IF($B839=$A839,IF(SUMIFS($E$2:$E$32,$C$2:$C$32,"ремонт",$A$2:$A$32,$B839)-SUMIFS($D$2:$D$32,$C$2:$C$32,"ремонт",$A$2:$A$32,$B839)=0,"",SUMIFS($E$2:$E$32,$C$2:$C$32,"ремонт",$A$2:$A$32,$B839)-SUMIFS($D$2:$D$32,$C$2:$C$32,"ремонт",$A$2:$A$32,$B839)),"")</f>
        <v/>
      </c>
      <c r="S839" s="53" t="str">
        <f t="shared" ref="S839:S900" si="81">IF($B839=$A839,IF(SUMIFS($H$2:$H$32,$F$2:$F$32,"ремонт",$A$2:$A$32,$B839)-SUMIFS($G$2:$G$32,$F$2:$F$32,"ремонт",$A$2:$A$32,$B839)=0,"",SUMIFS($H$2:$H$32,$F$2:$F$32,"ремонт",$A$2:$A$32,$B839)-SUMIFS($G$2:$G$32,$F$2:$F$32,"ремонт",$A$2:$A$32,$B839)),"")</f>
        <v/>
      </c>
      <c r="T839" s="54" t="str">
        <f t="shared" ref="T839:T900" si="82">IF($B839=$A839,IF(SUMIFS($K$2:$K$32,$I$2:$I$32,"ремонт",$A$2:$A$32,$B839)-SUMIFS($J$2:$J$32,$I$2:$I$32,"ремонт",$A$2:$A$32,$B839)=0,"",SUMIFS($K$2:$K$32,$I$2:$I$32,"ремонт",$A$2:$A$32,$B839)-SUMIFS($J$2:$J$32,$I$2:$I$32,"ремонт",$A$2:$A$32,$B839)),"")</f>
        <v/>
      </c>
      <c r="U839" s="54" t="str">
        <f t="shared" ref="U839:U900" si="83">IF($B839=$A839,IF(SUMIFS($N$2:$N$32,$L$2:$L$32,"ремонт",$A$2:$A$32,$B839)-SUMIFS($M$2:$M$32,$L$2:$L$32,"ремонт",$A$2:$A$32,$B839)=0,"",SUMIFS($N$2:$N$32,$L$2:$L$32,"ремонт",$A$2:$A$32,$B839)-SUMIFS($M$2:$M$32,$L$2:$L$32,"ремонт",$A$2:$A$32,$B839)),"")</f>
        <v/>
      </c>
      <c r="V839" s="54" t="str">
        <f t="shared" ref="V839:V900" si="84">IF($B839=$A839,IF(SUMIFS($Q$2:$Q$32,$O$2:$O$32,"ремонт",$A$2:$A$32,$B839)-SUMIFS($P$2:$P$32,$O$2:$O$32,"ремонт",$A$2:$A$32,$B839)=0,"",SUMIFS($Q$2:$Q$32,$O$2:$O$32,"ремонт",$A$2:$A$32,$B839)-SUMIFS($P$2:$P$32,$O$2:$O$32,"ремонт",$A$2:$A$32,$B839)),"")</f>
        <v/>
      </c>
    </row>
    <row r="840" spans="1:22" x14ac:dyDescent="0.25">
      <c r="A840" s="50">
        <f>MAX(B$2:B840)</f>
        <v>42074</v>
      </c>
      <c r="B840" s="56">
        <f t="shared" si="79"/>
        <v>838</v>
      </c>
      <c r="C840" s="4"/>
      <c r="D840" s="6"/>
      <c r="E840" s="3">
        <f>SUMIFS(E$32:E841,$A$32:$A841,$B840,C$32:C841,"&lt;&gt;"&amp;"ремонт")-SUMIFS(D$32:D841,$A$32:$A841,$B840,C$32:C841,"&lt;&gt;"&amp;"ремонт")</f>
        <v>0</v>
      </c>
      <c r="F840" s="4"/>
      <c r="G840" s="6"/>
      <c r="H840" s="3">
        <f>SUMIFS(H$32:H841,$A$32:$A841,$B840,F$32:F841,"&lt;&gt;"&amp;"ремонт")-SUMIFS(G$32:G841,$A$32:$A841,$B840,F$32:F841,"&lt;&gt;"&amp;"ремонт")</f>
        <v>0</v>
      </c>
      <c r="I840" s="4"/>
      <c r="J840" s="6"/>
      <c r="K840" s="3">
        <f>SUMIFS(K$32:K841,$A$32:$A841,$B840,I$32:I841,"&lt;&gt;"&amp;"ремонт")-SUMIFS(J$32:J841,$A$32:$A841,$B840,I$32:I841,"&lt;&gt;"&amp;"ремонт")</f>
        <v>0</v>
      </c>
      <c r="L840" s="4"/>
      <c r="M840" s="6"/>
      <c r="N840" s="3">
        <f>SUMIFS(N$32:N841,$A$32:$A841,$B840,L$32:L841,"&lt;&gt;"&amp;"ремонт")-SUMIFS(M$32:M841,$A$32:$A841,$B840,L$32:L841,"&lt;&gt;"&amp;"ремонт")</f>
        <v>0</v>
      </c>
      <c r="O840" s="4"/>
      <c r="P840" s="6"/>
      <c r="Q840" s="3">
        <f>SUMIFS(Q$32:Q841,$A$32:$A841,$B840,O$32:O841,"&lt;&gt;"&amp;"ремонт")-SUMIFS(P$32:P841,$A$32:$A841,$B840,O$32:O841,"&lt;&gt;"&amp;"ремонт")</f>
        <v>0</v>
      </c>
      <c r="R840" s="52" t="str">
        <f t="shared" si="80"/>
        <v/>
      </c>
      <c r="S840" s="53" t="str">
        <f t="shared" si="81"/>
        <v/>
      </c>
      <c r="T840" s="54" t="str">
        <f t="shared" si="82"/>
        <v/>
      </c>
      <c r="U840" s="54" t="str">
        <f t="shared" si="83"/>
        <v/>
      </c>
      <c r="V840" s="54" t="str">
        <f t="shared" si="84"/>
        <v/>
      </c>
    </row>
    <row r="841" spans="1:22" x14ac:dyDescent="0.25">
      <c r="A841" s="50">
        <f>MAX(B$2:B841)</f>
        <v>42074</v>
      </c>
      <c r="B841" s="56">
        <f t="shared" si="79"/>
        <v>839</v>
      </c>
      <c r="C841" s="4"/>
      <c r="D841" s="6"/>
      <c r="E841" s="3">
        <f>SUMIFS(E$32:E842,$A$32:$A842,$B841,C$32:C842,"&lt;&gt;"&amp;"ремонт")-SUMIFS(D$32:D842,$A$32:$A842,$B841,C$32:C842,"&lt;&gt;"&amp;"ремонт")</f>
        <v>0</v>
      </c>
      <c r="F841" s="4"/>
      <c r="G841" s="6"/>
      <c r="H841" s="3">
        <f>SUMIFS(H$32:H842,$A$32:$A842,$B841,F$32:F842,"&lt;&gt;"&amp;"ремонт")-SUMIFS(G$32:G842,$A$32:$A842,$B841,F$32:F842,"&lt;&gt;"&amp;"ремонт")</f>
        <v>0</v>
      </c>
      <c r="I841" s="4"/>
      <c r="J841" s="6"/>
      <c r="K841" s="3">
        <f>SUMIFS(K$32:K842,$A$32:$A842,$B841,I$32:I842,"&lt;&gt;"&amp;"ремонт")-SUMIFS(J$32:J842,$A$32:$A842,$B841,I$32:I842,"&lt;&gt;"&amp;"ремонт")</f>
        <v>0</v>
      </c>
      <c r="L841" s="4"/>
      <c r="M841" s="6"/>
      <c r="N841" s="3">
        <f>SUMIFS(N$32:N842,$A$32:$A842,$B841,L$32:L842,"&lt;&gt;"&amp;"ремонт")-SUMIFS(M$32:M842,$A$32:$A842,$B841,L$32:L842,"&lt;&gt;"&amp;"ремонт")</f>
        <v>0</v>
      </c>
      <c r="O841" s="4"/>
      <c r="P841" s="6"/>
      <c r="Q841" s="3">
        <f>SUMIFS(Q$32:Q842,$A$32:$A842,$B841,O$32:O842,"&lt;&gt;"&amp;"ремонт")-SUMIFS(P$32:P842,$A$32:$A842,$B841,O$32:O842,"&lt;&gt;"&amp;"ремонт")</f>
        <v>0</v>
      </c>
      <c r="R841" s="52" t="str">
        <f t="shared" si="80"/>
        <v/>
      </c>
      <c r="S841" s="53" t="str">
        <f t="shared" si="81"/>
        <v/>
      </c>
      <c r="T841" s="54" t="str">
        <f t="shared" si="82"/>
        <v/>
      </c>
      <c r="U841" s="54" t="str">
        <f t="shared" si="83"/>
        <v/>
      </c>
      <c r="V841" s="54" t="str">
        <f t="shared" si="84"/>
        <v/>
      </c>
    </row>
    <row r="842" spans="1:22" x14ac:dyDescent="0.25">
      <c r="A842" s="50">
        <f>MAX(B$2:B842)</f>
        <v>42074</v>
      </c>
      <c r="B842" s="56">
        <f t="shared" si="79"/>
        <v>840</v>
      </c>
      <c r="C842" s="4"/>
      <c r="D842" s="6"/>
      <c r="E842" s="3">
        <f>SUMIFS(E$32:E843,$A$32:$A843,$B842,C$32:C843,"&lt;&gt;"&amp;"ремонт")-SUMIFS(D$32:D843,$A$32:$A843,$B842,C$32:C843,"&lt;&gt;"&amp;"ремонт")</f>
        <v>0</v>
      </c>
      <c r="F842" s="4"/>
      <c r="G842" s="6"/>
      <c r="H842" s="3">
        <f>SUMIFS(H$32:H843,$A$32:$A843,$B842,F$32:F843,"&lt;&gt;"&amp;"ремонт")-SUMIFS(G$32:G843,$A$32:$A843,$B842,F$32:F843,"&lt;&gt;"&amp;"ремонт")</f>
        <v>0</v>
      </c>
      <c r="I842" s="4"/>
      <c r="J842" s="6"/>
      <c r="K842" s="3">
        <f>SUMIFS(K$32:K843,$A$32:$A843,$B842,I$32:I843,"&lt;&gt;"&amp;"ремонт")-SUMIFS(J$32:J843,$A$32:$A843,$B842,I$32:I843,"&lt;&gt;"&amp;"ремонт")</f>
        <v>0</v>
      </c>
      <c r="L842" s="4"/>
      <c r="M842" s="6"/>
      <c r="N842" s="3">
        <f>SUMIFS(N$32:N843,$A$32:$A843,$B842,L$32:L843,"&lt;&gt;"&amp;"ремонт")-SUMIFS(M$32:M843,$A$32:$A843,$B842,L$32:L843,"&lt;&gt;"&amp;"ремонт")</f>
        <v>0</v>
      </c>
      <c r="O842" s="4"/>
      <c r="P842" s="6"/>
      <c r="Q842" s="3">
        <f>SUMIFS(Q$32:Q843,$A$32:$A843,$B842,O$32:O843,"&lt;&gt;"&amp;"ремонт")-SUMIFS(P$32:P843,$A$32:$A843,$B842,O$32:O843,"&lt;&gt;"&amp;"ремонт")</f>
        <v>0</v>
      </c>
      <c r="R842" s="52" t="str">
        <f t="shared" si="80"/>
        <v/>
      </c>
      <c r="S842" s="53" t="str">
        <f t="shared" si="81"/>
        <v/>
      </c>
      <c r="T842" s="54" t="str">
        <f t="shared" si="82"/>
        <v/>
      </c>
      <c r="U842" s="54" t="str">
        <f t="shared" si="83"/>
        <v/>
      </c>
      <c r="V842" s="54" t="str">
        <f t="shared" si="84"/>
        <v/>
      </c>
    </row>
    <row r="843" spans="1:22" x14ac:dyDescent="0.25">
      <c r="A843" s="50">
        <f>MAX(B$2:B843)</f>
        <v>42074</v>
      </c>
      <c r="B843" s="56">
        <f t="shared" si="79"/>
        <v>841</v>
      </c>
      <c r="C843" s="4"/>
      <c r="D843" s="6"/>
      <c r="E843" s="3">
        <f>SUMIFS(E$32:E844,$A$32:$A844,$B843,C$32:C844,"&lt;&gt;"&amp;"ремонт")-SUMIFS(D$32:D844,$A$32:$A844,$B843,C$32:C844,"&lt;&gt;"&amp;"ремонт")</f>
        <v>0</v>
      </c>
      <c r="F843" s="4"/>
      <c r="G843" s="6"/>
      <c r="H843" s="3">
        <f>SUMIFS(H$32:H844,$A$32:$A844,$B843,F$32:F844,"&lt;&gt;"&amp;"ремонт")-SUMIFS(G$32:G844,$A$32:$A844,$B843,F$32:F844,"&lt;&gt;"&amp;"ремонт")</f>
        <v>0</v>
      </c>
      <c r="I843" s="4"/>
      <c r="J843" s="6"/>
      <c r="K843" s="3">
        <f>SUMIFS(K$32:K844,$A$32:$A844,$B843,I$32:I844,"&lt;&gt;"&amp;"ремонт")-SUMIFS(J$32:J844,$A$32:$A844,$B843,I$32:I844,"&lt;&gt;"&amp;"ремонт")</f>
        <v>0</v>
      </c>
      <c r="L843" s="4"/>
      <c r="M843" s="6"/>
      <c r="N843" s="3">
        <f>SUMIFS(N$32:N844,$A$32:$A844,$B843,L$32:L844,"&lt;&gt;"&amp;"ремонт")-SUMIFS(M$32:M844,$A$32:$A844,$B843,L$32:L844,"&lt;&gt;"&amp;"ремонт")</f>
        <v>0</v>
      </c>
      <c r="O843" s="4"/>
      <c r="P843" s="6"/>
      <c r="Q843" s="3">
        <f>SUMIFS(Q$32:Q844,$A$32:$A844,$B843,O$32:O844,"&lt;&gt;"&amp;"ремонт")-SUMIFS(P$32:P844,$A$32:$A844,$B843,O$32:O844,"&lt;&gt;"&amp;"ремонт")</f>
        <v>0</v>
      </c>
      <c r="R843" s="52" t="str">
        <f t="shared" si="80"/>
        <v/>
      </c>
      <c r="S843" s="53" t="str">
        <f t="shared" si="81"/>
        <v/>
      </c>
      <c r="T843" s="54" t="str">
        <f t="shared" si="82"/>
        <v/>
      </c>
      <c r="U843" s="54" t="str">
        <f t="shared" si="83"/>
        <v/>
      </c>
      <c r="V843" s="54" t="str">
        <f t="shared" si="84"/>
        <v/>
      </c>
    </row>
    <row r="844" spans="1:22" x14ac:dyDescent="0.25">
      <c r="A844" s="50">
        <f>MAX(B$2:B844)</f>
        <v>42074</v>
      </c>
      <c r="B844" s="56">
        <f t="shared" si="79"/>
        <v>842</v>
      </c>
      <c r="C844" s="4"/>
      <c r="D844" s="6"/>
      <c r="E844" s="3">
        <f>SUMIFS(E$32:E845,$A$32:$A845,$B844,C$32:C845,"&lt;&gt;"&amp;"ремонт")-SUMIFS(D$32:D845,$A$32:$A845,$B844,C$32:C845,"&lt;&gt;"&amp;"ремонт")</f>
        <v>0</v>
      </c>
      <c r="F844" s="4"/>
      <c r="G844" s="6"/>
      <c r="H844" s="3">
        <f>SUMIFS(H$32:H845,$A$32:$A845,$B844,F$32:F845,"&lt;&gt;"&amp;"ремонт")-SUMIFS(G$32:G845,$A$32:$A845,$B844,F$32:F845,"&lt;&gt;"&amp;"ремонт")</f>
        <v>0</v>
      </c>
      <c r="I844" s="4"/>
      <c r="J844" s="6"/>
      <c r="K844" s="3">
        <f>SUMIFS(K$32:K845,$A$32:$A845,$B844,I$32:I845,"&lt;&gt;"&amp;"ремонт")-SUMIFS(J$32:J845,$A$32:$A845,$B844,I$32:I845,"&lt;&gt;"&amp;"ремонт")</f>
        <v>0</v>
      </c>
      <c r="L844" s="4"/>
      <c r="M844" s="6"/>
      <c r="N844" s="3">
        <f>SUMIFS(N$32:N845,$A$32:$A845,$B844,L$32:L845,"&lt;&gt;"&amp;"ремонт")-SUMIFS(M$32:M845,$A$32:$A845,$B844,L$32:L845,"&lt;&gt;"&amp;"ремонт")</f>
        <v>0</v>
      </c>
      <c r="O844" s="4"/>
      <c r="P844" s="6"/>
      <c r="Q844" s="3">
        <f>SUMIFS(Q$32:Q845,$A$32:$A845,$B844,O$32:O845,"&lt;&gt;"&amp;"ремонт")-SUMIFS(P$32:P845,$A$32:$A845,$B844,O$32:O845,"&lt;&gt;"&amp;"ремонт")</f>
        <v>0</v>
      </c>
      <c r="R844" s="52" t="str">
        <f t="shared" si="80"/>
        <v/>
      </c>
      <c r="S844" s="53" t="str">
        <f t="shared" si="81"/>
        <v/>
      </c>
      <c r="T844" s="54" t="str">
        <f t="shared" si="82"/>
        <v/>
      </c>
      <c r="U844" s="54" t="str">
        <f t="shared" si="83"/>
        <v/>
      </c>
      <c r="V844" s="54" t="str">
        <f t="shared" si="84"/>
        <v/>
      </c>
    </row>
    <row r="845" spans="1:22" x14ac:dyDescent="0.25">
      <c r="A845" s="50">
        <f>MAX(B$2:B845)</f>
        <v>42074</v>
      </c>
      <c r="B845" s="56">
        <f t="shared" si="79"/>
        <v>843</v>
      </c>
      <c r="C845" s="4"/>
      <c r="D845" s="6"/>
      <c r="E845" s="3">
        <f>SUMIFS(E$32:E846,$A$32:$A846,$B845,C$32:C846,"&lt;&gt;"&amp;"ремонт")-SUMIFS(D$32:D846,$A$32:$A846,$B845,C$32:C846,"&lt;&gt;"&amp;"ремонт")</f>
        <v>0</v>
      </c>
      <c r="F845" s="4"/>
      <c r="G845" s="6"/>
      <c r="H845" s="3">
        <f>SUMIFS(H$32:H846,$A$32:$A846,$B845,F$32:F846,"&lt;&gt;"&amp;"ремонт")-SUMIFS(G$32:G846,$A$32:$A846,$B845,F$32:F846,"&lt;&gt;"&amp;"ремонт")</f>
        <v>0</v>
      </c>
      <c r="I845" s="4"/>
      <c r="J845" s="6"/>
      <c r="K845" s="3">
        <f>SUMIFS(K$32:K846,$A$32:$A846,$B845,I$32:I846,"&lt;&gt;"&amp;"ремонт")-SUMIFS(J$32:J846,$A$32:$A846,$B845,I$32:I846,"&lt;&gt;"&amp;"ремонт")</f>
        <v>0</v>
      </c>
      <c r="L845" s="4"/>
      <c r="M845" s="6"/>
      <c r="N845" s="3">
        <f>SUMIFS(N$32:N846,$A$32:$A846,$B845,L$32:L846,"&lt;&gt;"&amp;"ремонт")-SUMIFS(M$32:M846,$A$32:$A846,$B845,L$32:L846,"&lt;&gt;"&amp;"ремонт")</f>
        <v>0</v>
      </c>
      <c r="O845" s="4"/>
      <c r="P845" s="6"/>
      <c r="Q845" s="3">
        <f>SUMIFS(Q$32:Q846,$A$32:$A846,$B845,O$32:O846,"&lt;&gt;"&amp;"ремонт")-SUMIFS(P$32:P846,$A$32:$A846,$B845,O$32:O846,"&lt;&gt;"&amp;"ремонт")</f>
        <v>0</v>
      </c>
      <c r="R845" s="52" t="str">
        <f t="shared" si="80"/>
        <v/>
      </c>
      <c r="S845" s="53" t="str">
        <f t="shared" si="81"/>
        <v/>
      </c>
      <c r="T845" s="54" t="str">
        <f t="shared" si="82"/>
        <v/>
      </c>
      <c r="U845" s="54" t="str">
        <f t="shared" si="83"/>
        <v/>
      </c>
      <c r="V845" s="54" t="str">
        <f t="shared" si="84"/>
        <v/>
      </c>
    </row>
    <row r="846" spans="1:22" x14ac:dyDescent="0.25">
      <c r="A846" s="50">
        <f>MAX(B$2:B846)</f>
        <v>42074</v>
      </c>
      <c r="B846" s="56">
        <f t="shared" si="79"/>
        <v>844</v>
      </c>
      <c r="C846" s="4"/>
      <c r="D846" s="6"/>
      <c r="E846" s="3">
        <f>SUMIFS(E$32:E847,$A$32:$A847,$B846,C$32:C847,"&lt;&gt;"&amp;"ремонт")-SUMIFS(D$32:D847,$A$32:$A847,$B846,C$32:C847,"&lt;&gt;"&amp;"ремонт")</f>
        <v>0</v>
      </c>
      <c r="F846" s="4"/>
      <c r="G846" s="6"/>
      <c r="H846" s="3">
        <f>SUMIFS(H$32:H847,$A$32:$A847,$B846,F$32:F847,"&lt;&gt;"&amp;"ремонт")-SUMIFS(G$32:G847,$A$32:$A847,$B846,F$32:F847,"&lt;&gt;"&amp;"ремонт")</f>
        <v>0</v>
      </c>
      <c r="I846" s="4"/>
      <c r="J846" s="6"/>
      <c r="K846" s="3">
        <f>SUMIFS(K$32:K847,$A$32:$A847,$B846,I$32:I847,"&lt;&gt;"&amp;"ремонт")-SUMIFS(J$32:J847,$A$32:$A847,$B846,I$32:I847,"&lt;&gt;"&amp;"ремонт")</f>
        <v>0</v>
      </c>
      <c r="L846" s="4"/>
      <c r="M846" s="6"/>
      <c r="N846" s="3">
        <f>SUMIFS(N$32:N847,$A$32:$A847,$B846,L$32:L847,"&lt;&gt;"&amp;"ремонт")-SUMIFS(M$32:M847,$A$32:$A847,$B846,L$32:L847,"&lt;&gt;"&amp;"ремонт")</f>
        <v>0</v>
      </c>
      <c r="O846" s="4"/>
      <c r="P846" s="6"/>
      <c r="Q846" s="3">
        <f>SUMIFS(Q$32:Q847,$A$32:$A847,$B846,O$32:O847,"&lt;&gt;"&amp;"ремонт")-SUMIFS(P$32:P847,$A$32:$A847,$B846,O$32:O847,"&lt;&gt;"&amp;"ремонт")</f>
        <v>0</v>
      </c>
      <c r="R846" s="52" t="str">
        <f t="shared" si="80"/>
        <v/>
      </c>
      <c r="S846" s="53" t="str">
        <f t="shared" si="81"/>
        <v/>
      </c>
      <c r="T846" s="54" t="str">
        <f t="shared" si="82"/>
        <v/>
      </c>
      <c r="U846" s="54" t="str">
        <f t="shared" si="83"/>
        <v/>
      </c>
      <c r="V846" s="54" t="str">
        <f t="shared" si="84"/>
        <v/>
      </c>
    </row>
    <row r="847" spans="1:22" x14ac:dyDescent="0.25">
      <c r="A847" s="50">
        <f>MAX(B$2:B847)</f>
        <v>42074</v>
      </c>
      <c r="B847" s="56">
        <f t="shared" si="79"/>
        <v>845</v>
      </c>
      <c r="C847" s="4"/>
      <c r="D847" s="6"/>
      <c r="E847" s="3">
        <f>SUMIFS(E$32:E848,$A$32:$A848,$B847,C$32:C848,"&lt;&gt;"&amp;"ремонт")-SUMIFS(D$32:D848,$A$32:$A848,$B847,C$32:C848,"&lt;&gt;"&amp;"ремонт")</f>
        <v>0</v>
      </c>
      <c r="F847" s="4"/>
      <c r="G847" s="6"/>
      <c r="H847" s="3">
        <f>SUMIFS(H$32:H848,$A$32:$A848,$B847,F$32:F848,"&lt;&gt;"&amp;"ремонт")-SUMIFS(G$32:G848,$A$32:$A848,$B847,F$32:F848,"&lt;&gt;"&amp;"ремонт")</f>
        <v>0</v>
      </c>
      <c r="I847" s="4"/>
      <c r="J847" s="6"/>
      <c r="K847" s="3">
        <f>SUMIFS(K$32:K848,$A$32:$A848,$B847,I$32:I848,"&lt;&gt;"&amp;"ремонт")-SUMIFS(J$32:J848,$A$32:$A848,$B847,I$32:I848,"&lt;&gt;"&amp;"ремонт")</f>
        <v>0</v>
      </c>
      <c r="L847" s="4"/>
      <c r="M847" s="6"/>
      <c r="N847" s="3">
        <f>SUMIFS(N$32:N848,$A$32:$A848,$B847,L$32:L848,"&lt;&gt;"&amp;"ремонт")-SUMIFS(M$32:M848,$A$32:$A848,$B847,L$32:L848,"&lt;&gt;"&amp;"ремонт")</f>
        <v>0</v>
      </c>
      <c r="O847" s="4"/>
      <c r="P847" s="6"/>
      <c r="Q847" s="3">
        <f>SUMIFS(Q$32:Q848,$A$32:$A848,$B847,O$32:O848,"&lt;&gt;"&amp;"ремонт")-SUMIFS(P$32:P848,$A$32:$A848,$B847,O$32:O848,"&lt;&gt;"&amp;"ремонт")</f>
        <v>0</v>
      </c>
      <c r="R847" s="52" t="str">
        <f t="shared" si="80"/>
        <v/>
      </c>
      <c r="S847" s="53" t="str">
        <f t="shared" si="81"/>
        <v/>
      </c>
      <c r="T847" s="54" t="str">
        <f t="shared" si="82"/>
        <v/>
      </c>
      <c r="U847" s="54" t="str">
        <f t="shared" si="83"/>
        <v/>
      </c>
      <c r="V847" s="54" t="str">
        <f t="shared" si="84"/>
        <v/>
      </c>
    </row>
    <row r="848" spans="1:22" x14ac:dyDescent="0.25">
      <c r="A848" s="50">
        <f>MAX(B$2:B848)</f>
        <v>42074</v>
      </c>
      <c r="B848" s="56">
        <f t="shared" si="79"/>
        <v>846</v>
      </c>
      <c r="C848" s="4"/>
      <c r="D848" s="6"/>
      <c r="E848" s="3">
        <f>SUMIFS(E$32:E849,$A$32:$A849,$B848,C$32:C849,"&lt;&gt;"&amp;"ремонт")-SUMIFS(D$32:D849,$A$32:$A849,$B848,C$32:C849,"&lt;&gt;"&amp;"ремонт")</f>
        <v>0</v>
      </c>
      <c r="F848" s="4"/>
      <c r="G848" s="6"/>
      <c r="H848" s="3">
        <f>SUMIFS(H$32:H849,$A$32:$A849,$B848,F$32:F849,"&lt;&gt;"&amp;"ремонт")-SUMIFS(G$32:G849,$A$32:$A849,$B848,F$32:F849,"&lt;&gt;"&amp;"ремонт")</f>
        <v>0</v>
      </c>
      <c r="I848" s="4"/>
      <c r="J848" s="6"/>
      <c r="K848" s="3">
        <f>SUMIFS(K$32:K849,$A$32:$A849,$B848,I$32:I849,"&lt;&gt;"&amp;"ремонт")-SUMIFS(J$32:J849,$A$32:$A849,$B848,I$32:I849,"&lt;&gt;"&amp;"ремонт")</f>
        <v>0</v>
      </c>
      <c r="L848" s="4"/>
      <c r="M848" s="6"/>
      <c r="N848" s="3">
        <f>SUMIFS(N$32:N849,$A$32:$A849,$B848,L$32:L849,"&lt;&gt;"&amp;"ремонт")-SUMIFS(M$32:M849,$A$32:$A849,$B848,L$32:L849,"&lt;&gt;"&amp;"ремонт")</f>
        <v>0</v>
      </c>
      <c r="O848" s="4"/>
      <c r="P848" s="6"/>
      <c r="Q848" s="3">
        <f>SUMIFS(Q$32:Q849,$A$32:$A849,$B848,O$32:O849,"&lt;&gt;"&amp;"ремонт")-SUMIFS(P$32:P849,$A$32:$A849,$B848,O$32:O849,"&lt;&gt;"&amp;"ремонт")</f>
        <v>0</v>
      </c>
      <c r="R848" s="52" t="str">
        <f t="shared" si="80"/>
        <v/>
      </c>
      <c r="S848" s="53" t="str">
        <f t="shared" si="81"/>
        <v/>
      </c>
      <c r="T848" s="54" t="str">
        <f t="shared" si="82"/>
        <v/>
      </c>
      <c r="U848" s="54" t="str">
        <f t="shared" si="83"/>
        <v/>
      </c>
      <c r="V848" s="54" t="str">
        <f t="shared" si="84"/>
        <v/>
      </c>
    </row>
    <row r="849" spans="1:22" x14ac:dyDescent="0.25">
      <c r="A849" s="50">
        <f>MAX(B$2:B849)</f>
        <v>42074</v>
      </c>
      <c r="B849" s="56">
        <f t="shared" si="79"/>
        <v>847</v>
      </c>
      <c r="C849" s="4"/>
      <c r="D849" s="6"/>
      <c r="E849" s="3">
        <f>SUMIFS(E$32:E850,$A$32:$A850,$B849,C$32:C850,"&lt;&gt;"&amp;"ремонт")-SUMIFS(D$32:D850,$A$32:$A850,$B849,C$32:C850,"&lt;&gt;"&amp;"ремонт")</f>
        <v>0</v>
      </c>
      <c r="F849" s="4"/>
      <c r="G849" s="6"/>
      <c r="H849" s="3">
        <f>SUMIFS(H$32:H850,$A$32:$A850,$B849,F$32:F850,"&lt;&gt;"&amp;"ремонт")-SUMIFS(G$32:G850,$A$32:$A850,$B849,F$32:F850,"&lt;&gt;"&amp;"ремонт")</f>
        <v>0</v>
      </c>
      <c r="I849" s="4"/>
      <c r="J849" s="6"/>
      <c r="K849" s="3">
        <f>SUMIFS(K$32:K850,$A$32:$A850,$B849,I$32:I850,"&lt;&gt;"&amp;"ремонт")-SUMIFS(J$32:J850,$A$32:$A850,$B849,I$32:I850,"&lt;&gt;"&amp;"ремонт")</f>
        <v>0</v>
      </c>
      <c r="L849" s="4"/>
      <c r="M849" s="6"/>
      <c r="N849" s="3">
        <f>SUMIFS(N$32:N850,$A$32:$A850,$B849,L$32:L850,"&lt;&gt;"&amp;"ремонт")-SUMIFS(M$32:M850,$A$32:$A850,$B849,L$32:L850,"&lt;&gt;"&amp;"ремонт")</f>
        <v>0</v>
      </c>
      <c r="O849" s="4"/>
      <c r="P849" s="6"/>
      <c r="Q849" s="3">
        <f>SUMIFS(Q$32:Q850,$A$32:$A850,$B849,O$32:O850,"&lt;&gt;"&amp;"ремонт")-SUMIFS(P$32:P850,$A$32:$A850,$B849,O$32:O850,"&lt;&gt;"&amp;"ремонт")</f>
        <v>0</v>
      </c>
      <c r="R849" s="52" t="str">
        <f t="shared" si="80"/>
        <v/>
      </c>
      <c r="S849" s="53" t="str">
        <f t="shared" si="81"/>
        <v/>
      </c>
      <c r="T849" s="54" t="str">
        <f t="shared" si="82"/>
        <v/>
      </c>
      <c r="U849" s="54" t="str">
        <f t="shared" si="83"/>
        <v/>
      </c>
      <c r="V849" s="54" t="str">
        <f t="shared" si="84"/>
        <v/>
      </c>
    </row>
    <row r="850" spans="1:22" x14ac:dyDescent="0.25">
      <c r="A850" s="50">
        <f>MAX(B$2:B850)</f>
        <v>42074</v>
      </c>
      <c r="B850" s="56">
        <f t="shared" si="79"/>
        <v>848</v>
      </c>
      <c r="C850" s="4"/>
      <c r="D850" s="6"/>
      <c r="E850" s="3">
        <f>SUMIFS(E$32:E851,$A$32:$A851,$B850,C$32:C851,"&lt;&gt;"&amp;"ремонт")-SUMIFS(D$32:D851,$A$32:$A851,$B850,C$32:C851,"&lt;&gt;"&amp;"ремонт")</f>
        <v>0</v>
      </c>
      <c r="F850" s="4"/>
      <c r="G850" s="6"/>
      <c r="H850" s="3">
        <f>SUMIFS(H$32:H851,$A$32:$A851,$B850,F$32:F851,"&lt;&gt;"&amp;"ремонт")-SUMIFS(G$32:G851,$A$32:$A851,$B850,F$32:F851,"&lt;&gt;"&amp;"ремонт")</f>
        <v>0</v>
      </c>
      <c r="I850" s="4"/>
      <c r="J850" s="6"/>
      <c r="K850" s="3">
        <f>SUMIFS(K$32:K851,$A$32:$A851,$B850,I$32:I851,"&lt;&gt;"&amp;"ремонт")-SUMIFS(J$32:J851,$A$32:$A851,$B850,I$32:I851,"&lt;&gt;"&amp;"ремонт")</f>
        <v>0</v>
      </c>
      <c r="L850" s="4"/>
      <c r="M850" s="6"/>
      <c r="N850" s="3">
        <f>SUMIFS(N$32:N851,$A$32:$A851,$B850,L$32:L851,"&lt;&gt;"&amp;"ремонт")-SUMIFS(M$32:M851,$A$32:$A851,$B850,L$32:L851,"&lt;&gt;"&amp;"ремонт")</f>
        <v>0</v>
      </c>
      <c r="O850" s="4"/>
      <c r="P850" s="6"/>
      <c r="Q850" s="3">
        <f>SUMIFS(Q$32:Q851,$A$32:$A851,$B850,O$32:O851,"&lt;&gt;"&amp;"ремонт")-SUMIFS(P$32:P851,$A$32:$A851,$B850,O$32:O851,"&lt;&gt;"&amp;"ремонт")</f>
        <v>0</v>
      </c>
      <c r="R850" s="52" t="str">
        <f t="shared" si="80"/>
        <v/>
      </c>
      <c r="S850" s="53" t="str">
        <f t="shared" si="81"/>
        <v/>
      </c>
      <c r="T850" s="54" t="str">
        <f t="shared" si="82"/>
        <v/>
      </c>
      <c r="U850" s="54" t="str">
        <f t="shared" si="83"/>
        <v/>
      </c>
      <c r="V850" s="54" t="str">
        <f t="shared" si="84"/>
        <v/>
      </c>
    </row>
    <row r="851" spans="1:22" x14ac:dyDescent="0.25">
      <c r="A851" s="50">
        <f>MAX(B$2:B851)</f>
        <v>42074</v>
      </c>
      <c r="B851" s="56">
        <f t="shared" si="79"/>
        <v>849</v>
      </c>
      <c r="C851" s="4"/>
      <c r="D851" s="6"/>
      <c r="E851" s="3">
        <f>SUMIFS(E$32:E852,$A$32:$A852,$B851,C$32:C852,"&lt;&gt;"&amp;"ремонт")-SUMIFS(D$32:D852,$A$32:$A852,$B851,C$32:C852,"&lt;&gt;"&amp;"ремонт")</f>
        <v>0</v>
      </c>
      <c r="F851" s="4"/>
      <c r="G851" s="6"/>
      <c r="H851" s="3">
        <f>SUMIFS(H$32:H852,$A$32:$A852,$B851,F$32:F852,"&lt;&gt;"&amp;"ремонт")-SUMIFS(G$32:G852,$A$32:$A852,$B851,F$32:F852,"&lt;&gt;"&amp;"ремонт")</f>
        <v>0</v>
      </c>
      <c r="I851" s="4"/>
      <c r="J851" s="6"/>
      <c r="K851" s="3">
        <f>SUMIFS(K$32:K852,$A$32:$A852,$B851,I$32:I852,"&lt;&gt;"&amp;"ремонт")-SUMIFS(J$32:J852,$A$32:$A852,$B851,I$32:I852,"&lt;&gt;"&amp;"ремонт")</f>
        <v>0</v>
      </c>
      <c r="L851" s="4"/>
      <c r="M851" s="6"/>
      <c r="N851" s="3">
        <f>SUMIFS(N$32:N852,$A$32:$A852,$B851,L$32:L852,"&lt;&gt;"&amp;"ремонт")-SUMIFS(M$32:M852,$A$32:$A852,$B851,L$32:L852,"&lt;&gt;"&amp;"ремонт")</f>
        <v>0</v>
      </c>
      <c r="O851" s="4"/>
      <c r="P851" s="6"/>
      <c r="Q851" s="3">
        <f>SUMIFS(Q$32:Q852,$A$32:$A852,$B851,O$32:O852,"&lt;&gt;"&amp;"ремонт")-SUMIFS(P$32:P852,$A$32:$A852,$B851,O$32:O852,"&lt;&gt;"&amp;"ремонт")</f>
        <v>0</v>
      </c>
      <c r="R851" s="52" t="str">
        <f t="shared" si="80"/>
        <v/>
      </c>
      <c r="S851" s="53" t="str">
        <f t="shared" si="81"/>
        <v/>
      </c>
      <c r="T851" s="54" t="str">
        <f t="shared" si="82"/>
        <v/>
      </c>
      <c r="U851" s="54" t="str">
        <f t="shared" si="83"/>
        <v/>
      </c>
      <c r="V851" s="54" t="str">
        <f t="shared" si="84"/>
        <v/>
      </c>
    </row>
    <row r="852" spans="1:22" x14ac:dyDescent="0.25">
      <c r="A852" s="50">
        <f>MAX(B$2:B852)</f>
        <v>42074</v>
      </c>
      <c r="B852" s="56">
        <f t="shared" si="79"/>
        <v>850</v>
      </c>
      <c r="C852" s="4"/>
      <c r="D852" s="6"/>
      <c r="E852" s="3">
        <f>SUMIFS(E$32:E853,$A$32:$A853,$B852,C$32:C853,"&lt;&gt;"&amp;"ремонт")-SUMIFS(D$32:D853,$A$32:$A853,$B852,C$32:C853,"&lt;&gt;"&amp;"ремонт")</f>
        <v>0</v>
      </c>
      <c r="F852" s="4"/>
      <c r="G852" s="6"/>
      <c r="H852" s="3">
        <f>SUMIFS(H$32:H853,$A$32:$A853,$B852,F$32:F853,"&lt;&gt;"&amp;"ремонт")-SUMIFS(G$32:G853,$A$32:$A853,$B852,F$32:F853,"&lt;&gt;"&amp;"ремонт")</f>
        <v>0</v>
      </c>
      <c r="I852" s="4"/>
      <c r="J852" s="6"/>
      <c r="K852" s="3">
        <f>SUMIFS(K$32:K853,$A$32:$A853,$B852,I$32:I853,"&lt;&gt;"&amp;"ремонт")-SUMIFS(J$32:J853,$A$32:$A853,$B852,I$32:I853,"&lt;&gt;"&amp;"ремонт")</f>
        <v>0</v>
      </c>
      <c r="L852" s="4"/>
      <c r="M852" s="6"/>
      <c r="N852" s="3">
        <f>SUMIFS(N$32:N853,$A$32:$A853,$B852,L$32:L853,"&lt;&gt;"&amp;"ремонт")-SUMIFS(M$32:M853,$A$32:$A853,$B852,L$32:L853,"&lt;&gt;"&amp;"ремонт")</f>
        <v>0</v>
      </c>
      <c r="O852" s="4"/>
      <c r="P852" s="6"/>
      <c r="Q852" s="3">
        <f>SUMIFS(Q$32:Q853,$A$32:$A853,$B852,O$32:O853,"&lt;&gt;"&amp;"ремонт")-SUMIFS(P$32:P853,$A$32:$A853,$B852,O$32:O853,"&lt;&gt;"&amp;"ремонт")</f>
        <v>0</v>
      </c>
      <c r="R852" s="52" t="str">
        <f t="shared" si="80"/>
        <v/>
      </c>
      <c r="S852" s="53" t="str">
        <f t="shared" si="81"/>
        <v/>
      </c>
      <c r="T852" s="54" t="str">
        <f t="shared" si="82"/>
        <v/>
      </c>
      <c r="U852" s="54" t="str">
        <f t="shared" si="83"/>
        <v/>
      </c>
      <c r="V852" s="54" t="str">
        <f t="shared" si="84"/>
        <v/>
      </c>
    </row>
    <row r="853" spans="1:22" x14ac:dyDescent="0.25">
      <c r="A853" s="50">
        <f>MAX(B$2:B853)</f>
        <v>42074</v>
      </c>
      <c r="B853" s="56">
        <f t="shared" si="79"/>
        <v>851</v>
      </c>
      <c r="C853" s="4"/>
      <c r="D853" s="6"/>
      <c r="E853" s="3">
        <f>SUMIFS(E$32:E854,$A$32:$A854,$B853,C$32:C854,"&lt;&gt;"&amp;"ремонт")-SUMIFS(D$32:D854,$A$32:$A854,$B853,C$32:C854,"&lt;&gt;"&amp;"ремонт")</f>
        <v>0</v>
      </c>
      <c r="F853" s="4"/>
      <c r="G853" s="6"/>
      <c r="H853" s="3">
        <f>SUMIFS(H$32:H854,$A$32:$A854,$B853,F$32:F854,"&lt;&gt;"&amp;"ремонт")-SUMIFS(G$32:G854,$A$32:$A854,$B853,F$32:F854,"&lt;&gt;"&amp;"ремонт")</f>
        <v>0</v>
      </c>
      <c r="I853" s="4"/>
      <c r="J853" s="6"/>
      <c r="K853" s="3">
        <f>SUMIFS(K$32:K854,$A$32:$A854,$B853,I$32:I854,"&lt;&gt;"&amp;"ремонт")-SUMIFS(J$32:J854,$A$32:$A854,$B853,I$32:I854,"&lt;&gt;"&amp;"ремонт")</f>
        <v>0</v>
      </c>
      <c r="L853" s="4"/>
      <c r="M853" s="6"/>
      <c r="N853" s="3">
        <f>SUMIFS(N$32:N854,$A$32:$A854,$B853,L$32:L854,"&lt;&gt;"&amp;"ремонт")-SUMIFS(M$32:M854,$A$32:$A854,$B853,L$32:L854,"&lt;&gt;"&amp;"ремонт")</f>
        <v>0</v>
      </c>
      <c r="O853" s="4"/>
      <c r="P853" s="6"/>
      <c r="Q853" s="3">
        <f>SUMIFS(Q$32:Q854,$A$32:$A854,$B853,O$32:O854,"&lt;&gt;"&amp;"ремонт")-SUMIFS(P$32:P854,$A$32:$A854,$B853,O$32:O854,"&lt;&gt;"&amp;"ремонт")</f>
        <v>0</v>
      </c>
      <c r="R853" s="52" t="str">
        <f t="shared" si="80"/>
        <v/>
      </c>
      <c r="S853" s="53" t="str">
        <f t="shared" si="81"/>
        <v/>
      </c>
      <c r="T853" s="54" t="str">
        <f t="shared" si="82"/>
        <v/>
      </c>
      <c r="U853" s="54" t="str">
        <f t="shared" si="83"/>
        <v/>
      </c>
      <c r="V853" s="54" t="str">
        <f t="shared" si="84"/>
        <v/>
      </c>
    </row>
    <row r="854" spans="1:22" x14ac:dyDescent="0.25">
      <c r="A854" s="50">
        <f>MAX(B$2:B854)</f>
        <v>42074</v>
      </c>
      <c r="B854" s="56">
        <f t="shared" si="79"/>
        <v>852</v>
      </c>
      <c r="C854" s="4"/>
      <c r="D854" s="6"/>
      <c r="E854" s="3">
        <f>SUMIFS(E$32:E855,$A$32:$A855,$B854,C$32:C855,"&lt;&gt;"&amp;"ремонт")-SUMIFS(D$32:D855,$A$32:$A855,$B854,C$32:C855,"&lt;&gt;"&amp;"ремонт")</f>
        <v>0</v>
      </c>
      <c r="F854" s="4"/>
      <c r="G854" s="6"/>
      <c r="H854" s="3">
        <f>SUMIFS(H$32:H855,$A$32:$A855,$B854,F$32:F855,"&lt;&gt;"&amp;"ремонт")-SUMIFS(G$32:G855,$A$32:$A855,$B854,F$32:F855,"&lt;&gt;"&amp;"ремонт")</f>
        <v>0</v>
      </c>
      <c r="I854" s="4"/>
      <c r="J854" s="6"/>
      <c r="K854" s="3">
        <f>SUMIFS(K$32:K855,$A$32:$A855,$B854,I$32:I855,"&lt;&gt;"&amp;"ремонт")-SUMIFS(J$32:J855,$A$32:$A855,$B854,I$32:I855,"&lt;&gt;"&amp;"ремонт")</f>
        <v>0</v>
      </c>
      <c r="L854" s="4"/>
      <c r="M854" s="6"/>
      <c r="N854" s="3">
        <f>SUMIFS(N$32:N855,$A$32:$A855,$B854,L$32:L855,"&lt;&gt;"&amp;"ремонт")-SUMIFS(M$32:M855,$A$32:$A855,$B854,L$32:L855,"&lt;&gt;"&amp;"ремонт")</f>
        <v>0</v>
      </c>
      <c r="O854" s="4"/>
      <c r="P854" s="6"/>
      <c r="Q854" s="3">
        <f>SUMIFS(Q$32:Q855,$A$32:$A855,$B854,O$32:O855,"&lt;&gt;"&amp;"ремонт")-SUMIFS(P$32:P855,$A$32:$A855,$B854,O$32:O855,"&lt;&gt;"&amp;"ремонт")</f>
        <v>0</v>
      </c>
      <c r="R854" s="52" t="str">
        <f t="shared" si="80"/>
        <v/>
      </c>
      <c r="S854" s="53" t="str">
        <f t="shared" si="81"/>
        <v/>
      </c>
      <c r="T854" s="54" t="str">
        <f t="shared" si="82"/>
        <v/>
      </c>
      <c r="U854" s="54" t="str">
        <f t="shared" si="83"/>
        <v/>
      </c>
      <c r="V854" s="54" t="str">
        <f t="shared" si="84"/>
        <v/>
      </c>
    </row>
    <row r="855" spans="1:22" x14ac:dyDescent="0.25">
      <c r="A855" s="50">
        <f>MAX(B$2:B855)</f>
        <v>42074</v>
      </c>
      <c r="B855" s="56">
        <f t="shared" si="79"/>
        <v>853</v>
      </c>
      <c r="C855" s="4"/>
      <c r="D855" s="6"/>
      <c r="E855" s="3">
        <f>SUMIFS(E$32:E856,$A$32:$A856,$B855,C$32:C856,"&lt;&gt;"&amp;"ремонт")-SUMIFS(D$32:D856,$A$32:$A856,$B855,C$32:C856,"&lt;&gt;"&amp;"ремонт")</f>
        <v>0</v>
      </c>
      <c r="F855" s="4"/>
      <c r="G855" s="6"/>
      <c r="H855" s="3">
        <f>SUMIFS(H$32:H856,$A$32:$A856,$B855,F$32:F856,"&lt;&gt;"&amp;"ремонт")-SUMIFS(G$32:G856,$A$32:$A856,$B855,F$32:F856,"&lt;&gt;"&amp;"ремонт")</f>
        <v>0</v>
      </c>
      <c r="I855" s="4"/>
      <c r="J855" s="6"/>
      <c r="K855" s="3">
        <f>SUMIFS(K$32:K856,$A$32:$A856,$B855,I$32:I856,"&lt;&gt;"&amp;"ремонт")-SUMIFS(J$32:J856,$A$32:$A856,$B855,I$32:I856,"&lt;&gt;"&amp;"ремонт")</f>
        <v>0</v>
      </c>
      <c r="L855" s="4"/>
      <c r="M855" s="6"/>
      <c r="N855" s="3">
        <f>SUMIFS(N$32:N856,$A$32:$A856,$B855,L$32:L856,"&lt;&gt;"&amp;"ремонт")-SUMIFS(M$32:M856,$A$32:$A856,$B855,L$32:L856,"&lt;&gt;"&amp;"ремонт")</f>
        <v>0</v>
      </c>
      <c r="O855" s="4"/>
      <c r="P855" s="6"/>
      <c r="Q855" s="3">
        <f>SUMIFS(Q$32:Q856,$A$32:$A856,$B855,O$32:O856,"&lt;&gt;"&amp;"ремонт")-SUMIFS(P$32:P856,$A$32:$A856,$B855,O$32:O856,"&lt;&gt;"&amp;"ремонт")</f>
        <v>0</v>
      </c>
      <c r="R855" s="52" t="str">
        <f t="shared" si="80"/>
        <v/>
      </c>
      <c r="S855" s="53" t="str">
        <f t="shared" si="81"/>
        <v/>
      </c>
      <c r="T855" s="54" t="str">
        <f t="shared" si="82"/>
        <v/>
      </c>
      <c r="U855" s="54" t="str">
        <f t="shared" si="83"/>
        <v/>
      </c>
      <c r="V855" s="54" t="str">
        <f t="shared" si="84"/>
        <v/>
      </c>
    </row>
    <row r="856" spans="1:22" x14ac:dyDescent="0.25">
      <c r="A856" s="50">
        <f>MAX(B$2:B856)</f>
        <v>42074</v>
      </c>
      <c r="B856" s="56">
        <f t="shared" si="79"/>
        <v>854</v>
      </c>
      <c r="C856" s="4"/>
      <c r="D856" s="6"/>
      <c r="E856" s="3">
        <f>SUMIFS(E$32:E857,$A$32:$A857,$B856,C$32:C857,"&lt;&gt;"&amp;"ремонт")-SUMIFS(D$32:D857,$A$32:$A857,$B856,C$32:C857,"&lt;&gt;"&amp;"ремонт")</f>
        <v>0</v>
      </c>
      <c r="F856" s="4"/>
      <c r="G856" s="6"/>
      <c r="H856" s="3">
        <f>SUMIFS(H$32:H857,$A$32:$A857,$B856,F$32:F857,"&lt;&gt;"&amp;"ремонт")-SUMIFS(G$32:G857,$A$32:$A857,$B856,F$32:F857,"&lt;&gt;"&amp;"ремонт")</f>
        <v>0</v>
      </c>
      <c r="I856" s="4"/>
      <c r="J856" s="6"/>
      <c r="K856" s="3">
        <f>SUMIFS(K$32:K857,$A$32:$A857,$B856,I$32:I857,"&lt;&gt;"&amp;"ремонт")-SUMIFS(J$32:J857,$A$32:$A857,$B856,I$32:I857,"&lt;&gt;"&amp;"ремонт")</f>
        <v>0</v>
      </c>
      <c r="L856" s="4"/>
      <c r="M856" s="6"/>
      <c r="N856" s="3">
        <f>SUMIFS(N$32:N857,$A$32:$A857,$B856,L$32:L857,"&lt;&gt;"&amp;"ремонт")-SUMIFS(M$32:M857,$A$32:$A857,$B856,L$32:L857,"&lt;&gt;"&amp;"ремонт")</f>
        <v>0</v>
      </c>
      <c r="O856" s="4"/>
      <c r="P856" s="6"/>
      <c r="Q856" s="3">
        <f>SUMIFS(Q$32:Q857,$A$32:$A857,$B856,O$32:O857,"&lt;&gt;"&amp;"ремонт")-SUMIFS(P$32:P857,$A$32:$A857,$B856,O$32:O857,"&lt;&gt;"&amp;"ремонт")</f>
        <v>0</v>
      </c>
      <c r="R856" s="52" t="str">
        <f t="shared" si="80"/>
        <v/>
      </c>
      <c r="S856" s="53" t="str">
        <f t="shared" si="81"/>
        <v/>
      </c>
      <c r="T856" s="54" t="str">
        <f t="shared" si="82"/>
        <v/>
      </c>
      <c r="U856" s="54" t="str">
        <f t="shared" si="83"/>
        <v/>
      </c>
      <c r="V856" s="54" t="str">
        <f t="shared" si="84"/>
        <v/>
      </c>
    </row>
    <row r="857" spans="1:22" x14ac:dyDescent="0.25">
      <c r="A857" s="50">
        <f>MAX(B$2:B857)</f>
        <v>42074</v>
      </c>
      <c r="B857" s="56">
        <f t="shared" si="79"/>
        <v>855</v>
      </c>
      <c r="C857" s="4"/>
      <c r="D857" s="6"/>
      <c r="E857" s="3">
        <f>SUMIFS(E$32:E858,$A$32:$A858,$B857,C$32:C858,"&lt;&gt;"&amp;"ремонт")-SUMIFS(D$32:D858,$A$32:$A858,$B857,C$32:C858,"&lt;&gt;"&amp;"ремонт")</f>
        <v>0</v>
      </c>
      <c r="F857" s="4"/>
      <c r="G857" s="6"/>
      <c r="H857" s="3">
        <f>SUMIFS(H$32:H858,$A$32:$A858,$B857,F$32:F858,"&lt;&gt;"&amp;"ремонт")-SUMIFS(G$32:G858,$A$32:$A858,$B857,F$32:F858,"&lt;&gt;"&amp;"ремонт")</f>
        <v>0</v>
      </c>
      <c r="I857" s="4"/>
      <c r="J857" s="6"/>
      <c r="K857" s="3">
        <f>SUMIFS(K$32:K858,$A$32:$A858,$B857,I$32:I858,"&lt;&gt;"&amp;"ремонт")-SUMIFS(J$32:J858,$A$32:$A858,$B857,I$32:I858,"&lt;&gt;"&amp;"ремонт")</f>
        <v>0</v>
      </c>
      <c r="L857" s="4"/>
      <c r="M857" s="6"/>
      <c r="N857" s="3">
        <f>SUMIFS(N$32:N858,$A$32:$A858,$B857,L$32:L858,"&lt;&gt;"&amp;"ремонт")-SUMIFS(M$32:M858,$A$32:$A858,$B857,L$32:L858,"&lt;&gt;"&amp;"ремонт")</f>
        <v>0</v>
      </c>
      <c r="O857" s="4"/>
      <c r="P857" s="6"/>
      <c r="Q857" s="3">
        <f>SUMIFS(Q$32:Q858,$A$32:$A858,$B857,O$32:O858,"&lt;&gt;"&amp;"ремонт")-SUMIFS(P$32:P858,$A$32:$A858,$B857,O$32:O858,"&lt;&gt;"&amp;"ремонт")</f>
        <v>0</v>
      </c>
      <c r="R857" s="52" t="str">
        <f t="shared" si="80"/>
        <v/>
      </c>
      <c r="S857" s="53" t="str">
        <f t="shared" si="81"/>
        <v/>
      </c>
      <c r="T857" s="54" t="str">
        <f t="shared" si="82"/>
        <v/>
      </c>
      <c r="U857" s="54" t="str">
        <f t="shared" si="83"/>
        <v/>
      </c>
      <c r="V857" s="54" t="str">
        <f t="shared" si="84"/>
        <v/>
      </c>
    </row>
    <row r="858" spans="1:22" x14ac:dyDescent="0.25">
      <c r="A858" s="50">
        <f>MAX(B$2:B858)</f>
        <v>42074</v>
      </c>
      <c r="B858" s="56">
        <f t="shared" si="79"/>
        <v>856</v>
      </c>
      <c r="C858" s="4"/>
      <c r="D858" s="6"/>
      <c r="E858" s="3">
        <f>SUMIFS(E$32:E859,$A$32:$A859,$B858,C$32:C859,"&lt;&gt;"&amp;"ремонт")-SUMIFS(D$32:D859,$A$32:$A859,$B858,C$32:C859,"&lt;&gt;"&amp;"ремонт")</f>
        <v>0</v>
      </c>
      <c r="F858" s="4"/>
      <c r="G858" s="6"/>
      <c r="H858" s="3">
        <f>SUMIFS(H$32:H859,$A$32:$A859,$B858,F$32:F859,"&lt;&gt;"&amp;"ремонт")-SUMIFS(G$32:G859,$A$32:$A859,$B858,F$32:F859,"&lt;&gt;"&amp;"ремонт")</f>
        <v>0</v>
      </c>
      <c r="I858" s="4"/>
      <c r="J858" s="6"/>
      <c r="K858" s="3">
        <f>SUMIFS(K$32:K859,$A$32:$A859,$B858,I$32:I859,"&lt;&gt;"&amp;"ремонт")-SUMIFS(J$32:J859,$A$32:$A859,$B858,I$32:I859,"&lt;&gt;"&amp;"ремонт")</f>
        <v>0</v>
      </c>
      <c r="L858" s="4"/>
      <c r="M858" s="6"/>
      <c r="N858" s="3">
        <f>SUMIFS(N$32:N859,$A$32:$A859,$B858,L$32:L859,"&lt;&gt;"&amp;"ремонт")-SUMIFS(M$32:M859,$A$32:$A859,$B858,L$32:L859,"&lt;&gt;"&amp;"ремонт")</f>
        <v>0</v>
      </c>
      <c r="O858" s="4"/>
      <c r="P858" s="6"/>
      <c r="Q858" s="3">
        <f>SUMIFS(Q$32:Q859,$A$32:$A859,$B858,O$32:O859,"&lt;&gt;"&amp;"ремонт")-SUMIFS(P$32:P859,$A$32:$A859,$B858,O$32:O859,"&lt;&gt;"&amp;"ремонт")</f>
        <v>0</v>
      </c>
      <c r="R858" s="52" t="str">
        <f t="shared" si="80"/>
        <v/>
      </c>
      <c r="S858" s="53" t="str">
        <f t="shared" si="81"/>
        <v/>
      </c>
      <c r="T858" s="54" t="str">
        <f t="shared" si="82"/>
        <v/>
      </c>
      <c r="U858" s="54" t="str">
        <f t="shared" si="83"/>
        <v/>
      </c>
      <c r="V858" s="54" t="str">
        <f t="shared" si="84"/>
        <v/>
      </c>
    </row>
    <row r="859" spans="1:22" x14ac:dyDescent="0.25">
      <c r="A859" s="50">
        <f>MAX(B$2:B859)</f>
        <v>42074</v>
      </c>
      <c r="B859" s="56">
        <f t="shared" si="79"/>
        <v>857</v>
      </c>
      <c r="C859" s="4"/>
      <c r="D859" s="6"/>
      <c r="E859" s="3">
        <f>SUMIFS(E$32:E860,$A$32:$A860,$B859,C$32:C860,"&lt;&gt;"&amp;"ремонт")-SUMIFS(D$32:D860,$A$32:$A860,$B859,C$32:C860,"&lt;&gt;"&amp;"ремонт")</f>
        <v>0</v>
      </c>
      <c r="F859" s="4"/>
      <c r="G859" s="6"/>
      <c r="H859" s="3">
        <f>SUMIFS(H$32:H860,$A$32:$A860,$B859,F$32:F860,"&lt;&gt;"&amp;"ремонт")-SUMIFS(G$32:G860,$A$32:$A860,$B859,F$32:F860,"&lt;&gt;"&amp;"ремонт")</f>
        <v>0</v>
      </c>
      <c r="I859" s="4"/>
      <c r="J859" s="6"/>
      <c r="K859" s="3">
        <f>SUMIFS(K$32:K860,$A$32:$A860,$B859,I$32:I860,"&lt;&gt;"&amp;"ремонт")-SUMIFS(J$32:J860,$A$32:$A860,$B859,I$32:I860,"&lt;&gt;"&amp;"ремонт")</f>
        <v>0</v>
      </c>
      <c r="L859" s="4"/>
      <c r="M859" s="6"/>
      <c r="N859" s="3">
        <f>SUMIFS(N$32:N860,$A$32:$A860,$B859,L$32:L860,"&lt;&gt;"&amp;"ремонт")-SUMIFS(M$32:M860,$A$32:$A860,$B859,L$32:L860,"&lt;&gt;"&amp;"ремонт")</f>
        <v>0</v>
      </c>
      <c r="O859" s="4"/>
      <c r="P859" s="6"/>
      <c r="Q859" s="3">
        <f>SUMIFS(Q$32:Q860,$A$32:$A860,$B859,O$32:O860,"&lt;&gt;"&amp;"ремонт")-SUMIFS(P$32:P860,$A$32:$A860,$B859,O$32:O860,"&lt;&gt;"&amp;"ремонт")</f>
        <v>0</v>
      </c>
      <c r="R859" s="52" t="str">
        <f t="shared" si="80"/>
        <v/>
      </c>
      <c r="S859" s="53" t="str">
        <f t="shared" si="81"/>
        <v/>
      </c>
      <c r="T859" s="54" t="str">
        <f t="shared" si="82"/>
        <v/>
      </c>
      <c r="U859" s="54" t="str">
        <f t="shared" si="83"/>
        <v/>
      </c>
      <c r="V859" s="54" t="str">
        <f t="shared" si="84"/>
        <v/>
      </c>
    </row>
    <row r="860" spans="1:22" x14ac:dyDescent="0.25">
      <c r="A860" s="50">
        <f>MAX(B$2:B860)</f>
        <v>42074</v>
      </c>
      <c r="B860" s="56">
        <f t="shared" si="79"/>
        <v>858</v>
      </c>
      <c r="C860" s="4"/>
      <c r="D860" s="6"/>
      <c r="E860" s="3">
        <f>SUMIFS(E$32:E861,$A$32:$A861,$B860,C$32:C861,"&lt;&gt;"&amp;"ремонт")-SUMIFS(D$32:D861,$A$32:$A861,$B860,C$32:C861,"&lt;&gt;"&amp;"ремонт")</f>
        <v>0</v>
      </c>
      <c r="F860" s="4"/>
      <c r="G860" s="6"/>
      <c r="H860" s="3">
        <f>SUMIFS(H$32:H861,$A$32:$A861,$B860,F$32:F861,"&lt;&gt;"&amp;"ремонт")-SUMIFS(G$32:G861,$A$32:$A861,$B860,F$32:F861,"&lt;&gt;"&amp;"ремонт")</f>
        <v>0</v>
      </c>
      <c r="I860" s="4"/>
      <c r="J860" s="6"/>
      <c r="K860" s="3">
        <f>SUMIFS(K$32:K861,$A$32:$A861,$B860,I$32:I861,"&lt;&gt;"&amp;"ремонт")-SUMIFS(J$32:J861,$A$32:$A861,$B860,I$32:I861,"&lt;&gt;"&amp;"ремонт")</f>
        <v>0</v>
      </c>
      <c r="L860" s="4"/>
      <c r="M860" s="6"/>
      <c r="N860" s="3">
        <f>SUMIFS(N$32:N861,$A$32:$A861,$B860,L$32:L861,"&lt;&gt;"&amp;"ремонт")-SUMIFS(M$32:M861,$A$32:$A861,$B860,L$32:L861,"&lt;&gt;"&amp;"ремонт")</f>
        <v>0</v>
      </c>
      <c r="O860" s="4"/>
      <c r="P860" s="6"/>
      <c r="Q860" s="3">
        <f>SUMIFS(Q$32:Q861,$A$32:$A861,$B860,O$32:O861,"&lt;&gt;"&amp;"ремонт")-SUMIFS(P$32:P861,$A$32:$A861,$B860,O$32:O861,"&lt;&gt;"&amp;"ремонт")</f>
        <v>0</v>
      </c>
      <c r="R860" s="52" t="str">
        <f t="shared" si="80"/>
        <v/>
      </c>
      <c r="S860" s="53" t="str">
        <f t="shared" si="81"/>
        <v/>
      </c>
      <c r="T860" s="54" t="str">
        <f t="shared" si="82"/>
        <v/>
      </c>
      <c r="U860" s="54" t="str">
        <f t="shared" si="83"/>
        <v/>
      </c>
      <c r="V860" s="54" t="str">
        <f t="shared" si="84"/>
        <v/>
      </c>
    </row>
    <row r="861" spans="1:22" x14ac:dyDescent="0.25">
      <c r="A861" s="50">
        <f>MAX(B$2:B861)</f>
        <v>42074</v>
      </c>
      <c r="B861" s="56">
        <f t="shared" si="79"/>
        <v>859</v>
      </c>
      <c r="C861" s="4"/>
      <c r="D861" s="6"/>
      <c r="E861" s="3">
        <f>SUMIFS(E$32:E862,$A$32:$A862,$B861,C$32:C862,"&lt;&gt;"&amp;"ремонт")-SUMIFS(D$32:D862,$A$32:$A862,$B861,C$32:C862,"&lt;&gt;"&amp;"ремонт")</f>
        <v>0</v>
      </c>
      <c r="F861" s="4"/>
      <c r="G861" s="6"/>
      <c r="H861" s="3">
        <f>SUMIFS(H$32:H862,$A$32:$A862,$B861,F$32:F862,"&lt;&gt;"&amp;"ремонт")-SUMIFS(G$32:G862,$A$32:$A862,$B861,F$32:F862,"&lt;&gt;"&amp;"ремонт")</f>
        <v>0</v>
      </c>
      <c r="I861" s="4"/>
      <c r="J861" s="6"/>
      <c r="K861" s="3">
        <f>SUMIFS(K$32:K862,$A$32:$A862,$B861,I$32:I862,"&lt;&gt;"&amp;"ремонт")-SUMIFS(J$32:J862,$A$32:$A862,$B861,I$32:I862,"&lt;&gt;"&amp;"ремонт")</f>
        <v>0</v>
      </c>
      <c r="L861" s="4"/>
      <c r="M861" s="6"/>
      <c r="N861" s="3">
        <f>SUMIFS(N$32:N862,$A$32:$A862,$B861,L$32:L862,"&lt;&gt;"&amp;"ремонт")-SUMIFS(M$32:M862,$A$32:$A862,$B861,L$32:L862,"&lt;&gt;"&amp;"ремонт")</f>
        <v>0</v>
      </c>
      <c r="O861" s="4"/>
      <c r="P861" s="6"/>
      <c r="Q861" s="3">
        <f>SUMIFS(Q$32:Q862,$A$32:$A862,$B861,O$32:O862,"&lt;&gt;"&amp;"ремонт")-SUMIFS(P$32:P862,$A$32:$A862,$B861,O$32:O862,"&lt;&gt;"&amp;"ремонт")</f>
        <v>0</v>
      </c>
      <c r="R861" s="52" t="str">
        <f t="shared" si="80"/>
        <v/>
      </c>
      <c r="S861" s="53" t="str">
        <f t="shared" si="81"/>
        <v/>
      </c>
      <c r="T861" s="54" t="str">
        <f t="shared" si="82"/>
        <v/>
      </c>
      <c r="U861" s="54" t="str">
        <f t="shared" si="83"/>
        <v/>
      </c>
      <c r="V861" s="54" t="str">
        <f t="shared" si="84"/>
        <v/>
      </c>
    </row>
    <row r="862" spans="1:22" x14ac:dyDescent="0.25">
      <c r="A862" s="50">
        <f>MAX(B$2:B862)</f>
        <v>42074</v>
      </c>
      <c r="B862" s="56">
        <f t="shared" si="79"/>
        <v>860</v>
      </c>
      <c r="C862" s="4"/>
      <c r="D862" s="6"/>
      <c r="E862" s="3">
        <f>SUMIFS(E$32:E863,$A$32:$A863,$B862,C$32:C863,"&lt;&gt;"&amp;"ремонт")-SUMIFS(D$32:D863,$A$32:$A863,$B862,C$32:C863,"&lt;&gt;"&amp;"ремонт")</f>
        <v>0</v>
      </c>
      <c r="F862" s="4"/>
      <c r="G862" s="6"/>
      <c r="H862" s="3">
        <f>SUMIFS(H$32:H863,$A$32:$A863,$B862,F$32:F863,"&lt;&gt;"&amp;"ремонт")-SUMIFS(G$32:G863,$A$32:$A863,$B862,F$32:F863,"&lt;&gt;"&amp;"ремонт")</f>
        <v>0</v>
      </c>
      <c r="I862" s="4"/>
      <c r="J862" s="6"/>
      <c r="K862" s="3">
        <f>SUMIFS(K$32:K863,$A$32:$A863,$B862,I$32:I863,"&lt;&gt;"&amp;"ремонт")-SUMIFS(J$32:J863,$A$32:$A863,$B862,I$32:I863,"&lt;&gt;"&amp;"ремонт")</f>
        <v>0</v>
      </c>
      <c r="L862" s="4"/>
      <c r="M862" s="6"/>
      <c r="N862" s="3">
        <f>SUMIFS(N$32:N863,$A$32:$A863,$B862,L$32:L863,"&lt;&gt;"&amp;"ремонт")-SUMIFS(M$32:M863,$A$32:$A863,$B862,L$32:L863,"&lt;&gt;"&amp;"ремонт")</f>
        <v>0</v>
      </c>
      <c r="O862" s="4"/>
      <c r="P862" s="6"/>
      <c r="Q862" s="3">
        <f>SUMIFS(Q$32:Q863,$A$32:$A863,$B862,O$32:O863,"&lt;&gt;"&amp;"ремонт")-SUMIFS(P$32:P863,$A$32:$A863,$B862,O$32:O863,"&lt;&gt;"&amp;"ремонт")</f>
        <v>0</v>
      </c>
      <c r="R862" s="52" t="str">
        <f t="shared" si="80"/>
        <v/>
      </c>
      <c r="S862" s="53" t="str">
        <f t="shared" si="81"/>
        <v/>
      </c>
      <c r="T862" s="54" t="str">
        <f t="shared" si="82"/>
        <v/>
      </c>
      <c r="U862" s="54" t="str">
        <f t="shared" si="83"/>
        <v/>
      </c>
      <c r="V862" s="54" t="str">
        <f t="shared" si="84"/>
        <v/>
      </c>
    </row>
    <row r="863" spans="1:22" x14ac:dyDescent="0.25">
      <c r="A863" s="50">
        <f>MAX(B$2:B863)</f>
        <v>42074</v>
      </c>
      <c r="B863" s="56">
        <f t="shared" si="79"/>
        <v>861</v>
      </c>
      <c r="C863" s="4"/>
      <c r="D863" s="6"/>
      <c r="E863" s="3">
        <f>SUMIFS(E$32:E864,$A$32:$A864,$B863,C$32:C864,"&lt;&gt;"&amp;"ремонт")-SUMIFS(D$32:D864,$A$32:$A864,$B863,C$32:C864,"&lt;&gt;"&amp;"ремонт")</f>
        <v>0</v>
      </c>
      <c r="F863" s="4"/>
      <c r="G863" s="6"/>
      <c r="H863" s="3">
        <f>SUMIFS(H$32:H864,$A$32:$A864,$B863,F$32:F864,"&lt;&gt;"&amp;"ремонт")-SUMIFS(G$32:G864,$A$32:$A864,$B863,F$32:F864,"&lt;&gt;"&amp;"ремонт")</f>
        <v>0</v>
      </c>
      <c r="I863" s="4"/>
      <c r="J863" s="6"/>
      <c r="K863" s="3">
        <f>SUMIFS(K$32:K864,$A$32:$A864,$B863,I$32:I864,"&lt;&gt;"&amp;"ремонт")-SUMIFS(J$32:J864,$A$32:$A864,$B863,I$32:I864,"&lt;&gt;"&amp;"ремонт")</f>
        <v>0</v>
      </c>
      <c r="L863" s="4"/>
      <c r="M863" s="6"/>
      <c r="N863" s="3">
        <f>SUMIFS(N$32:N864,$A$32:$A864,$B863,L$32:L864,"&lt;&gt;"&amp;"ремонт")-SUMIFS(M$32:M864,$A$32:$A864,$B863,L$32:L864,"&lt;&gt;"&amp;"ремонт")</f>
        <v>0</v>
      </c>
      <c r="O863" s="4"/>
      <c r="P863" s="6"/>
      <c r="Q863" s="3">
        <f>SUMIFS(Q$32:Q864,$A$32:$A864,$B863,O$32:O864,"&lt;&gt;"&amp;"ремонт")-SUMIFS(P$32:P864,$A$32:$A864,$B863,O$32:O864,"&lt;&gt;"&amp;"ремонт")</f>
        <v>0</v>
      </c>
      <c r="R863" s="52" t="str">
        <f t="shared" si="80"/>
        <v/>
      </c>
      <c r="S863" s="53" t="str">
        <f t="shared" si="81"/>
        <v/>
      </c>
      <c r="T863" s="54" t="str">
        <f t="shared" si="82"/>
        <v/>
      </c>
      <c r="U863" s="54" t="str">
        <f t="shared" si="83"/>
        <v/>
      </c>
      <c r="V863" s="54" t="str">
        <f t="shared" si="84"/>
        <v/>
      </c>
    </row>
    <row r="864" spans="1:22" x14ac:dyDescent="0.25">
      <c r="A864" s="50">
        <f>MAX(B$2:B864)</f>
        <v>42074</v>
      </c>
      <c r="B864" s="56">
        <f t="shared" si="79"/>
        <v>862</v>
      </c>
      <c r="C864" s="4"/>
      <c r="D864" s="6"/>
      <c r="E864" s="3">
        <f>SUMIFS(E$32:E865,$A$32:$A865,$B864,C$32:C865,"&lt;&gt;"&amp;"ремонт")-SUMIFS(D$32:D865,$A$32:$A865,$B864,C$32:C865,"&lt;&gt;"&amp;"ремонт")</f>
        <v>0</v>
      </c>
      <c r="F864" s="4"/>
      <c r="G864" s="6"/>
      <c r="H864" s="3">
        <f>SUMIFS(H$32:H865,$A$32:$A865,$B864,F$32:F865,"&lt;&gt;"&amp;"ремонт")-SUMIFS(G$32:G865,$A$32:$A865,$B864,F$32:F865,"&lt;&gt;"&amp;"ремонт")</f>
        <v>0</v>
      </c>
      <c r="I864" s="4"/>
      <c r="J864" s="6"/>
      <c r="K864" s="3">
        <f>SUMIFS(K$32:K865,$A$32:$A865,$B864,I$32:I865,"&lt;&gt;"&amp;"ремонт")-SUMIFS(J$32:J865,$A$32:$A865,$B864,I$32:I865,"&lt;&gt;"&amp;"ремонт")</f>
        <v>0</v>
      </c>
      <c r="L864" s="4"/>
      <c r="M864" s="6"/>
      <c r="N864" s="3">
        <f>SUMIFS(N$32:N865,$A$32:$A865,$B864,L$32:L865,"&lt;&gt;"&amp;"ремонт")-SUMIFS(M$32:M865,$A$32:$A865,$B864,L$32:L865,"&lt;&gt;"&amp;"ремонт")</f>
        <v>0</v>
      </c>
      <c r="O864" s="4"/>
      <c r="P864" s="6"/>
      <c r="Q864" s="3">
        <f>SUMIFS(Q$32:Q865,$A$32:$A865,$B864,O$32:O865,"&lt;&gt;"&amp;"ремонт")-SUMIFS(P$32:P865,$A$32:$A865,$B864,O$32:O865,"&lt;&gt;"&amp;"ремонт")</f>
        <v>0</v>
      </c>
      <c r="R864" s="52" t="str">
        <f t="shared" si="80"/>
        <v/>
      </c>
      <c r="S864" s="53" t="str">
        <f t="shared" si="81"/>
        <v/>
      </c>
      <c r="T864" s="54" t="str">
        <f t="shared" si="82"/>
        <v/>
      </c>
      <c r="U864" s="54" t="str">
        <f t="shared" si="83"/>
        <v/>
      </c>
      <c r="V864" s="54" t="str">
        <f t="shared" si="84"/>
        <v/>
      </c>
    </row>
    <row r="865" spans="1:22" x14ac:dyDescent="0.25">
      <c r="A865" s="50">
        <f>MAX(B$2:B865)</f>
        <v>42074</v>
      </c>
      <c r="B865" s="56">
        <f t="shared" si="79"/>
        <v>863</v>
      </c>
      <c r="C865" s="4"/>
      <c r="D865" s="6"/>
      <c r="E865" s="3">
        <f>SUMIFS(E$32:E866,$A$32:$A866,$B865,C$32:C866,"&lt;&gt;"&amp;"ремонт")-SUMIFS(D$32:D866,$A$32:$A866,$B865,C$32:C866,"&lt;&gt;"&amp;"ремонт")</f>
        <v>0</v>
      </c>
      <c r="F865" s="4"/>
      <c r="G865" s="6"/>
      <c r="H865" s="3">
        <f>SUMIFS(H$32:H866,$A$32:$A866,$B865,F$32:F866,"&lt;&gt;"&amp;"ремонт")-SUMIFS(G$32:G866,$A$32:$A866,$B865,F$32:F866,"&lt;&gt;"&amp;"ремонт")</f>
        <v>0</v>
      </c>
      <c r="I865" s="4"/>
      <c r="J865" s="6"/>
      <c r="K865" s="3">
        <f>SUMIFS(K$32:K866,$A$32:$A866,$B865,I$32:I866,"&lt;&gt;"&amp;"ремонт")-SUMIFS(J$32:J866,$A$32:$A866,$B865,I$32:I866,"&lt;&gt;"&amp;"ремонт")</f>
        <v>0</v>
      </c>
      <c r="L865" s="4"/>
      <c r="M865" s="6"/>
      <c r="N865" s="3">
        <f>SUMIFS(N$32:N866,$A$32:$A866,$B865,L$32:L866,"&lt;&gt;"&amp;"ремонт")-SUMIFS(M$32:M866,$A$32:$A866,$B865,L$32:L866,"&lt;&gt;"&amp;"ремонт")</f>
        <v>0</v>
      </c>
      <c r="O865" s="4"/>
      <c r="P865" s="6"/>
      <c r="Q865" s="3">
        <f>SUMIFS(Q$32:Q866,$A$32:$A866,$B865,O$32:O866,"&lt;&gt;"&amp;"ремонт")-SUMIFS(P$32:P866,$A$32:$A866,$B865,O$32:O866,"&lt;&gt;"&amp;"ремонт")</f>
        <v>0</v>
      </c>
      <c r="R865" s="52" t="str">
        <f t="shared" si="80"/>
        <v/>
      </c>
      <c r="S865" s="53" t="str">
        <f t="shared" si="81"/>
        <v/>
      </c>
      <c r="T865" s="54" t="str">
        <f t="shared" si="82"/>
        <v/>
      </c>
      <c r="U865" s="54" t="str">
        <f t="shared" si="83"/>
        <v/>
      </c>
      <c r="V865" s="54" t="str">
        <f t="shared" si="84"/>
        <v/>
      </c>
    </row>
    <row r="866" spans="1:22" x14ac:dyDescent="0.25">
      <c r="A866" s="50">
        <f>MAX(B$2:B866)</f>
        <v>42074</v>
      </c>
      <c r="B866" s="56">
        <f t="shared" si="79"/>
        <v>864</v>
      </c>
      <c r="C866" s="4"/>
      <c r="D866" s="6"/>
      <c r="E866" s="3">
        <f>SUMIFS(E$32:E867,$A$32:$A867,$B866,C$32:C867,"&lt;&gt;"&amp;"ремонт")-SUMIFS(D$32:D867,$A$32:$A867,$B866,C$32:C867,"&lt;&gt;"&amp;"ремонт")</f>
        <v>0</v>
      </c>
      <c r="F866" s="4"/>
      <c r="G866" s="6"/>
      <c r="H866" s="3">
        <f>SUMIFS(H$32:H867,$A$32:$A867,$B866,F$32:F867,"&lt;&gt;"&amp;"ремонт")-SUMIFS(G$32:G867,$A$32:$A867,$B866,F$32:F867,"&lt;&gt;"&amp;"ремонт")</f>
        <v>0</v>
      </c>
      <c r="I866" s="4"/>
      <c r="J866" s="6"/>
      <c r="K866" s="3">
        <f>SUMIFS(K$32:K867,$A$32:$A867,$B866,I$32:I867,"&lt;&gt;"&amp;"ремонт")-SUMIFS(J$32:J867,$A$32:$A867,$B866,I$32:I867,"&lt;&gt;"&amp;"ремонт")</f>
        <v>0</v>
      </c>
      <c r="L866" s="4"/>
      <c r="M866" s="6"/>
      <c r="N866" s="3">
        <f>SUMIFS(N$32:N867,$A$32:$A867,$B866,L$32:L867,"&lt;&gt;"&amp;"ремонт")-SUMIFS(M$32:M867,$A$32:$A867,$B866,L$32:L867,"&lt;&gt;"&amp;"ремонт")</f>
        <v>0</v>
      </c>
      <c r="O866" s="4"/>
      <c r="P866" s="6"/>
      <c r="Q866" s="3">
        <f>SUMIFS(Q$32:Q867,$A$32:$A867,$B866,O$32:O867,"&lt;&gt;"&amp;"ремонт")-SUMIFS(P$32:P867,$A$32:$A867,$B866,O$32:O867,"&lt;&gt;"&amp;"ремонт")</f>
        <v>0</v>
      </c>
      <c r="R866" s="52" t="str">
        <f t="shared" si="80"/>
        <v/>
      </c>
      <c r="S866" s="53" t="str">
        <f t="shared" si="81"/>
        <v/>
      </c>
      <c r="T866" s="54" t="str">
        <f t="shared" si="82"/>
        <v/>
      </c>
      <c r="U866" s="54" t="str">
        <f t="shared" si="83"/>
        <v/>
      </c>
      <c r="V866" s="54" t="str">
        <f t="shared" si="84"/>
        <v/>
      </c>
    </row>
    <row r="867" spans="1:22" x14ac:dyDescent="0.25">
      <c r="A867" s="50">
        <f>MAX(B$2:B867)</f>
        <v>42074</v>
      </c>
      <c r="B867" s="56">
        <f t="shared" si="79"/>
        <v>865</v>
      </c>
      <c r="C867" s="4"/>
      <c r="D867" s="6"/>
      <c r="E867" s="3">
        <f>SUMIFS(E$32:E868,$A$32:$A868,$B867,C$32:C868,"&lt;&gt;"&amp;"ремонт")-SUMIFS(D$32:D868,$A$32:$A868,$B867,C$32:C868,"&lt;&gt;"&amp;"ремонт")</f>
        <v>0</v>
      </c>
      <c r="F867" s="4"/>
      <c r="G867" s="6"/>
      <c r="H867" s="3">
        <f>SUMIFS(H$32:H868,$A$32:$A868,$B867,F$32:F868,"&lt;&gt;"&amp;"ремонт")-SUMIFS(G$32:G868,$A$32:$A868,$B867,F$32:F868,"&lt;&gt;"&amp;"ремонт")</f>
        <v>0</v>
      </c>
      <c r="I867" s="4"/>
      <c r="J867" s="6"/>
      <c r="K867" s="3">
        <f>SUMIFS(K$32:K868,$A$32:$A868,$B867,I$32:I868,"&lt;&gt;"&amp;"ремонт")-SUMIFS(J$32:J868,$A$32:$A868,$B867,I$32:I868,"&lt;&gt;"&amp;"ремонт")</f>
        <v>0</v>
      </c>
      <c r="L867" s="4"/>
      <c r="M867" s="6"/>
      <c r="N867" s="3">
        <f>SUMIFS(N$32:N868,$A$32:$A868,$B867,L$32:L868,"&lt;&gt;"&amp;"ремонт")-SUMIFS(M$32:M868,$A$32:$A868,$B867,L$32:L868,"&lt;&gt;"&amp;"ремонт")</f>
        <v>0</v>
      </c>
      <c r="O867" s="4"/>
      <c r="P867" s="6"/>
      <c r="Q867" s="3">
        <f>SUMIFS(Q$32:Q868,$A$32:$A868,$B867,O$32:O868,"&lt;&gt;"&amp;"ремонт")-SUMIFS(P$32:P868,$A$32:$A868,$B867,O$32:O868,"&lt;&gt;"&amp;"ремонт")</f>
        <v>0</v>
      </c>
      <c r="R867" s="52" t="str">
        <f t="shared" si="80"/>
        <v/>
      </c>
      <c r="S867" s="53" t="str">
        <f t="shared" si="81"/>
        <v/>
      </c>
      <c r="T867" s="54" t="str">
        <f t="shared" si="82"/>
        <v/>
      </c>
      <c r="U867" s="54" t="str">
        <f t="shared" si="83"/>
        <v/>
      </c>
      <c r="V867" s="54" t="str">
        <f t="shared" si="84"/>
        <v/>
      </c>
    </row>
    <row r="868" spans="1:22" x14ac:dyDescent="0.25">
      <c r="A868" s="50">
        <f>MAX(B$2:B868)</f>
        <v>42074</v>
      </c>
      <c r="B868" s="56">
        <f t="shared" si="79"/>
        <v>866</v>
      </c>
      <c r="C868" s="4"/>
      <c r="D868" s="6"/>
      <c r="E868" s="3">
        <f>SUMIFS(E$32:E869,$A$32:$A869,$B868,C$32:C869,"&lt;&gt;"&amp;"ремонт")-SUMIFS(D$32:D869,$A$32:$A869,$B868,C$32:C869,"&lt;&gt;"&amp;"ремонт")</f>
        <v>0</v>
      </c>
      <c r="F868" s="4"/>
      <c r="G868" s="6"/>
      <c r="H868" s="3">
        <f>SUMIFS(H$32:H869,$A$32:$A869,$B868,F$32:F869,"&lt;&gt;"&amp;"ремонт")-SUMIFS(G$32:G869,$A$32:$A869,$B868,F$32:F869,"&lt;&gt;"&amp;"ремонт")</f>
        <v>0</v>
      </c>
      <c r="I868" s="4"/>
      <c r="J868" s="6"/>
      <c r="K868" s="3">
        <f>SUMIFS(K$32:K869,$A$32:$A869,$B868,I$32:I869,"&lt;&gt;"&amp;"ремонт")-SUMIFS(J$32:J869,$A$32:$A869,$B868,I$32:I869,"&lt;&gt;"&amp;"ремонт")</f>
        <v>0</v>
      </c>
      <c r="L868" s="4"/>
      <c r="M868" s="6"/>
      <c r="N868" s="3">
        <f>SUMIFS(N$32:N869,$A$32:$A869,$B868,L$32:L869,"&lt;&gt;"&amp;"ремонт")-SUMIFS(M$32:M869,$A$32:$A869,$B868,L$32:L869,"&lt;&gt;"&amp;"ремонт")</f>
        <v>0</v>
      </c>
      <c r="O868" s="4"/>
      <c r="P868" s="6"/>
      <c r="Q868" s="3">
        <f>SUMIFS(Q$32:Q869,$A$32:$A869,$B868,O$32:O869,"&lt;&gt;"&amp;"ремонт")-SUMIFS(P$32:P869,$A$32:$A869,$B868,O$32:O869,"&lt;&gt;"&amp;"ремонт")</f>
        <v>0</v>
      </c>
      <c r="R868" s="52" t="str">
        <f t="shared" si="80"/>
        <v/>
      </c>
      <c r="S868" s="53" t="str">
        <f t="shared" si="81"/>
        <v/>
      </c>
      <c r="T868" s="54" t="str">
        <f t="shared" si="82"/>
        <v/>
      </c>
      <c r="U868" s="54" t="str">
        <f t="shared" si="83"/>
        <v/>
      </c>
      <c r="V868" s="54" t="str">
        <f t="shared" si="84"/>
        <v/>
      </c>
    </row>
    <row r="869" spans="1:22" x14ac:dyDescent="0.25">
      <c r="A869" s="50">
        <f>MAX(B$2:B869)</f>
        <v>42074</v>
      </c>
      <c r="B869" s="56">
        <f t="shared" si="79"/>
        <v>867</v>
      </c>
      <c r="C869" s="4"/>
      <c r="D869" s="6"/>
      <c r="E869" s="3">
        <f>SUMIFS(E$32:E870,$A$32:$A870,$B869,C$32:C870,"&lt;&gt;"&amp;"ремонт")-SUMIFS(D$32:D870,$A$32:$A870,$B869,C$32:C870,"&lt;&gt;"&amp;"ремонт")</f>
        <v>0</v>
      </c>
      <c r="F869" s="4"/>
      <c r="G869" s="6"/>
      <c r="H869" s="3">
        <f>SUMIFS(H$32:H870,$A$32:$A870,$B869,F$32:F870,"&lt;&gt;"&amp;"ремонт")-SUMIFS(G$32:G870,$A$32:$A870,$B869,F$32:F870,"&lt;&gt;"&amp;"ремонт")</f>
        <v>0</v>
      </c>
      <c r="I869" s="4"/>
      <c r="J869" s="6"/>
      <c r="K869" s="3">
        <f>SUMIFS(K$32:K870,$A$32:$A870,$B869,I$32:I870,"&lt;&gt;"&amp;"ремонт")-SUMIFS(J$32:J870,$A$32:$A870,$B869,I$32:I870,"&lt;&gt;"&amp;"ремонт")</f>
        <v>0</v>
      </c>
      <c r="L869" s="4"/>
      <c r="M869" s="6"/>
      <c r="N869" s="3">
        <f>SUMIFS(N$32:N870,$A$32:$A870,$B869,L$32:L870,"&lt;&gt;"&amp;"ремонт")-SUMIFS(M$32:M870,$A$32:$A870,$B869,L$32:L870,"&lt;&gt;"&amp;"ремонт")</f>
        <v>0</v>
      </c>
      <c r="O869" s="4"/>
      <c r="P869" s="6"/>
      <c r="Q869" s="3">
        <f>SUMIFS(Q$32:Q870,$A$32:$A870,$B869,O$32:O870,"&lt;&gt;"&amp;"ремонт")-SUMIFS(P$32:P870,$A$32:$A870,$B869,O$32:O870,"&lt;&gt;"&amp;"ремонт")</f>
        <v>0</v>
      </c>
      <c r="R869" s="52" t="str">
        <f t="shared" si="80"/>
        <v/>
      </c>
      <c r="S869" s="53" t="str">
        <f t="shared" si="81"/>
        <v/>
      </c>
      <c r="T869" s="54" t="str">
        <f t="shared" si="82"/>
        <v/>
      </c>
      <c r="U869" s="54" t="str">
        <f t="shared" si="83"/>
        <v/>
      </c>
      <c r="V869" s="54" t="str">
        <f t="shared" si="84"/>
        <v/>
      </c>
    </row>
    <row r="870" spans="1:22" x14ac:dyDescent="0.25">
      <c r="A870" s="50">
        <f>MAX(B$2:B870)</f>
        <v>42074</v>
      </c>
      <c r="B870" s="56">
        <f t="shared" si="79"/>
        <v>868</v>
      </c>
      <c r="C870" s="4"/>
      <c r="D870" s="6"/>
      <c r="E870" s="3">
        <f>SUMIFS(E$32:E871,$A$32:$A871,$B870,C$32:C871,"&lt;&gt;"&amp;"ремонт")-SUMIFS(D$32:D871,$A$32:$A871,$B870,C$32:C871,"&lt;&gt;"&amp;"ремонт")</f>
        <v>0</v>
      </c>
      <c r="F870" s="4"/>
      <c r="G870" s="6"/>
      <c r="H870" s="3">
        <f>SUMIFS(H$32:H871,$A$32:$A871,$B870,F$32:F871,"&lt;&gt;"&amp;"ремонт")-SUMIFS(G$32:G871,$A$32:$A871,$B870,F$32:F871,"&lt;&gt;"&amp;"ремонт")</f>
        <v>0</v>
      </c>
      <c r="I870" s="4"/>
      <c r="J870" s="6"/>
      <c r="K870" s="3">
        <f>SUMIFS(K$32:K871,$A$32:$A871,$B870,I$32:I871,"&lt;&gt;"&amp;"ремонт")-SUMIFS(J$32:J871,$A$32:$A871,$B870,I$32:I871,"&lt;&gt;"&amp;"ремонт")</f>
        <v>0</v>
      </c>
      <c r="L870" s="4"/>
      <c r="M870" s="6"/>
      <c r="N870" s="3">
        <f>SUMIFS(N$32:N871,$A$32:$A871,$B870,L$32:L871,"&lt;&gt;"&amp;"ремонт")-SUMIFS(M$32:M871,$A$32:$A871,$B870,L$32:L871,"&lt;&gt;"&amp;"ремонт")</f>
        <v>0</v>
      </c>
      <c r="O870" s="4"/>
      <c r="P870" s="6"/>
      <c r="Q870" s="3">
        <f>SUMIFS(Q$32:Q871,$A$32:$A871,$B870,O$32:O871,"&lt;&gt;"&amp;"ремонт")-SUMIFS(P$32:P871,$A$32:$A871,$B870,O$32:O871,"&lt;&gt;"&amp;"ремонт")</f>
        <v>0</v>
      </c>
      <c r="R870" s="52" t="str">
        <f t="shared" si="80"/>
        <v/>
      </c>
      <c r="S870" s="53" t="str">
        <f t="shared" si="81"/>
        <v/>
      </c>
      <c r="T870" s="54" t="str">
        <f t="shared" si="82"/>
        <v/>
      </c>
      <c r="U870" s="54" t="str">
        <f t="shared" si="83"/>
        <v/>
      </c>
      <c r="V870" s="54" t="str">
        <f t="shared" si="84"/>
        <v/>
      </c>
    </row>
    <row r="871" spans="1:22" x14ac:dyDescent="0.25">
      <c r="A871" s="50">
        <f>MAX(B$2:B871)</f>
        <v>42074</v>
      </c>
      <c r="B871" s="56">
        <f t="shared" si="79"/>
        <v>869</v>
      </c>
      <c r="C871" s="4"/>
      <c r="D871" s="6"/>
      <c r="E871" s="3">
        <f>SUMIFS(E$32:E872,$A$32:$A872,$B871,C$32:C872,"&lt;&gt;"&amp;"ремонт")-SUMIFS(D$32:D872,$A$32:$A872,$B871,C$32:C872,"&lt;&gt;"&amp;"ремонт")</f>
        <v>0</v>
      </c>
      <c r="F871" s="4"/>
      <c r="G871" s="6"/>
      <c r="H871" s="3">
        <f>SUMIFS(H$32:H872,$A$32:$A872,$B871,F$32:F872,"&lt;&gt;"&amp;"ремонт")-SUMIFS(G$32:G872,$A$32:$A872,$B871,F$32:F872,"&lt;&gt;"&amp;"ремонт")</f>
        <v>0</v>
      </c>
      <c r="I871" s="4"/>
      <c r="J871" s="6"/>
      <c r="K871" s="3">
        <f>SUMIFS(K$32:K872,$A$32:$A872,$B871,I$32:I872,"&lt;&gt;"&amp;"ремонт")-SUMIFS(J$32:J872,$A$32:$A872,$B871,I$32:I872,"&lt;&gt;"&amp;"ремонт")</f>
        <v>0</v>
      </c>
      <c r="L871" s="4"/>
      <c r="M871" s="6"/>
      <c r="N871" s="3">
        <f>SUMIFS(N$32:N872,$A$32:$A872,$B871,L$32:L872,"&lt;&gt;"&amp;"ремонт")-SUMIFS(M$32:M872,$A$32:$A872,$B871,L$32:L872,"&lt;&gt;"&amp;"ремонт")</f>
        <v>0</v>
      </c>
      <c r="O871" s="4"/>
      <c r="P871" s="6"/>
      <c r="Q871" s="3">
        <f>SUMIFS(Q$32:Q872,$A$32:$A872,$B871,O$32:O872,"&lt;&gt;"&amp;"ремонт")-SUMIFS(P$32:P872,$A$32:$A872,$B871,O$32:O872,"&lt;&gt;"&amp;"ремонт")</f>
        <v>0</v>
      </c>
      <c r="R871" s="52" t="str">
        <f t="shared" si="80"/>
        <v/>
      </c>
      <c r="S871" s="53" t="str">
        <f t="shared" si="81"/>
        <v/>
      </c>
      <c r="T871" s="54" t="str">
        <f t="shared" si="82"/>
        <v/>
      </c>
      <c r="U871" s="54" t="str">
        <f t="shared" si="83"/>
        <v/>
      </c>
      <c r="V871" s="54" t="str">
        <f t="shared" si="84"/>
        <v/>
      </c>
    </row>
    <row r="872" spans="1:22" x14ac:dyDescent="0.25">
      <c r="A872" s="50">
        <f>MAX(B$2:B872)</f>
        <v>42074</v>
      </c>
      <c r="B872" s="56">
        <f t="shared" si="79"/>
        <v>870</v>
      </c>
      <c r="C872" s="4"/>
      <c r="D872" s="6"/>
      <c r="E872" s="3">
        <f>SUMIFS(E$32:E873,$A$32:$A873,$B872,C$32:C873,"&lt;&gt;"&amp;"ремонт")-SUMIFS(D$32:D873,$A$32:$A873,$B872,C$32:C873,"&lt;&gt;"&amp;"ремонт")</f>
        <v>0</v>
      </c>
      <c r="F872" s="4"/>
      <c r="G872" s="6"/>
      <c r="H872" s="3">
        <f>SUMIFS(H$32:H873,$A$32:$A873,$B872,F$32:F873,"&lt;&gt;"&amp;"ремонт")-SUMIFS(G$32:G873,$A$32:$A873,$B872,F$32:F873,"&lt;&gt;"&amp;"ремонт")</f>
        <v>0</v>
      </c>
      <c r="I872" s="4"/>
      <c r="J872" s="6"/>
      <c r="K872" s="3">
        <f>SUMIFS(K$32:K873,$A$32:$A873,$B872,I$32:I873,"&lt;&gt;"&amp;"ремонт")-SUMIFS(J$32:J873,$A$32:$A873,$B872,I$32:I873,"&lt;&gt;"&amp;"ремонт")</f>
        <v>0</v>
      </c>
      <c r="L872" s="4"/>
      <c r="M872" s="6"/>
      <c r="N872" s="3">
        <f>SUMIFS(N$32:N873,$A$32:$A873,$B872,L$32:L873,"&lt;&gt;"&amp;"ремонт")-SUMIFS(M$32:M873,$A$32:$A873,$B872,L$32:L873,"&lt;&gt;"&amp;"ремонт")</f>
        <v>0</v>
      </c>
      <c r="O872" s="4"/>
      <c r="P872" s="6"/>
      <c r="Q872" s="3">
        <f>SUMIFS(Q$32:Q873,$A$32:$A873,$B872,O$32:O873,"&lt;&gt;"&amp;"ремонт")-SUMIFS(P$32:P873,$A$32:$A873,$B872,O$32:O873,"&lt;&gt;"&amp;"ремонт")</f>
        <v>0</v>
      </c>
      <c r="R872" s="52" t="str">
        <f t="shared" si="80"/>
        <v/>
      </c>
      <c r="S872" s="53" t="str">
        <f t="shared" si="81"/>
        <v/>
      </c>
      <c r="T872" s="54" t="str">
        <f t="shared" si="82"/>
        <v/>
      </c>
      <c r="U872" s="54" t="str">
        <f t="shared" si="83"/>
        <v/>
      </c>
      <c r="V872" s="54" t="str">
        <f t="shared" si="84"/>
        <v/>
      </c>
    </row>
    <row r="873" spans="1:22" x14ac:dyDescent="0.25">
      <c r="A873" s="50">
        <f>MAX(B$2:B873)</f>
        <v>42074</v>
      </c>
      <c r="B873" s="56">
        <f t="shared" si="79"/>
        <v>871</v>
      </c>
      <c r="C873" s="4"/>
      <c r="D873" s="6"/>
      <c r="E873" s="3">
        <f>SUMIFS(E$32:E874,$A$32:$A874,$B873,C$32:C874,"&lt;&gt;"&amp;"ремонт")-SUMIFS(D$32:D874,$A$32:$A874,$B873,C$32:C874,"&lt;&gt;"&amp;"ремонт")</f>
        <v>0</v>
      </c>
      <c r="F873" s="4"/>
      <c r="G873" s="6"/>
      <c r="H873" s="3">
        <f>SUMIFS(H$32:H874,$A$32:$A874,$B873,F$32:F874,"&lt;&gt;"&amp;"ремонт")-SUMIFS(G$32:G874,$A$32:$A874,$B873,F$32:F874,"&lt;&gt;"&amp;"ремонт")</f>
        <v>0</v>
      </c>
      <c r="I873" s="4"/>
      <c r="J873" s="6"/>
      <c r="K873" s="3">
        <f>SUMIFS(K$32:K874,$A$32:$A874,$B873,I$32:I874,"&lt;&gt;"&amp;"ремонт")-SUMIFS(J$32:J874,$A$32:$A874,$B873,I$32:I874,"&lt;&gt;"&amp;"ремонт")</f>
        <v>0</v>
      </c>
      <c r="L873" s="4"/>
      <c r="M873" s="6"/>
      <c r="N873" s="3">
        <f>SUMIFS(N$32:N874,$A$32:$A874,$B873,L$32:L874,"&lt;&gt;"&amp;"ремонт")-SUMIFS(M$32:M874,$A$32:$A874,$B873,L$32:L874,"&lt;&gt;"&amp;"ремонт")</f>
        <v>0</v>
      </c>
      <c r="O873" s="4"/>
      <c r="P873" s="6"/>
      <c r="Q873" s="3">
        <f>SUMIFS(Q$32:Q874,$A$32:$A874,$B873,O$32:O874,"&lt;&gt;"&amp;"ремонт")-SUMIFS(P$32:P874,$A$32:$A874,$B873,O$32:O874,"&lt;&gt;"&amp;"ремонт")</f>
        <v>0</v>
      </c>
      <c r="R873" s="52" t="str">
        <f t="shared" si="80"/>
        <v/>
      </c>
      <c r="S873" s="53" t="str">
        <f t="shared" si="81"/>
        <v/>
      </c>
      <c r="T873" s="54" t="str">
        <f t="shared" si="82"/>
        <v/>
      </c>
      <c r="U873" s="54" t="str">
        <f t="shared" si="83"/>
        <v/>
      </c>
      <c r="V873" s="54" t="str">
        <f t="shared" si="84"/>
        <v/>
      </c>
    </row>
    <row r="874" spans="1:22" x14ac:dyDescent="0.25">
      <c r="A874" s="50">
        <f>MAX(B$2:B874)</f>
        <v>42074</v>
      </c>
      <c r="B874" s="56">
        <f t="shared" si="79"/>
        <v>872</v>
      </c>
      <c r="C874" s="4"/>
      <c r="D874" s="6"/>
      <c r="E874" s="3">
        <f>SUMIFS(E$32:E875,$A$32:$A875,$B874,C$32:C875,"&lt;&gt;"&amp;"ремонт")-SUMIFS(D$32:D875,$A$32:$A875,$B874,C$32:C875,"&lt;&gt;"&amp;"ремонт")</f>
        <v>0</v>
      </c>
      <c r="F874" s="4"/>
      <c r="G874" s="6"/>
      <c r="H874" s="3">
        <f>SUMIFS(H$32:H875,$A$32:$A875,$B874,F$32:F875,"&lt;&gt;"&amp;"ремонт")-SUMIFS(G$32:G875,$A$32:$A875,$B874,F$32:F875,"&lt;&gt;"&amp;"ремонт")</f>
        <v>0</v>
      </c>
      <c r="I874" s="4"/>
      <c r="J874" s="6"/>
      <c r="K874" s="3">
        <f>SUMIFS(K$32:K875,$A$32:$A875,$B874,I$32:I875,"&lt;&gt;"&amp;"ремонт")-SUMIFS(J$32:J875,$A$32:$A875,$B874,I$32:I875,"&lt;&gt;"&amp;"ремонт")</f>
        <v>0</v>
      </c>
      <c r="L874" s="4"/>
      <c r="M874" s="6"/>
      <c r="N874" s="3">
        <f>SUMIFS(N$32:N875,$A$32:$A875,$B874,L$32:L875,"&lt;&gt;"&amp;"ремонт")-SUMIFS(M$32:M875,$A$32:$A875,$B874,L$32:L875,"&lt;&gt;"&amp;"ремонт")</f>
        <v>0</v>
      </c>
      <c r="O874" s="4"/>
      <c r="P874" s="6"/>
      <c r="Q874" s="3">
        <f>SUMIFS(Q$32:Q875,$A$32:$A875,$B874,O$32:O875,"&lt;&gt;"&amp;"ремонт")-SUMIFS(P$32:P875,$A$32:$A875,$B874,O$32:O875,"&lt;&gt;"&amp;"ремонт")</f>
        <v>0</v>
      </c>
      <c r="R874" s="52" t="str">
        <f t="shared" si="80"/>
        <v/>
      </c>
      <c r="S874" s="53" t="str">
        <f t="shared" si="81"/>
        <v/>
      </c>
      <c r="T874" s="54" t="str">
        <f t="shared" si="82"/>
        <v/>
      </c>
      <c r="U874" s="54" t="str">
        <f t="shared" si="83"/>
        <v/>
      </c>
      <c r="V874" s="54" t="str">
        <f t="shared" si="84"/>
        <v/>
      </c>
    </row>
    <row r="875" spans="1:22" x14ac:dyDescent="0.25">
      <c r="A875" s="50">
        <f>MAX(B$2:B875)</f>
        <v>42074</v>
      </c>
      <c r="B875" s="56">
        <f t="shared" si="79"/>
        <v>873</v>
      </c>
      <c r="C875" s="4"/>
      <c r="D875" s="6"/>
      <c r="E875" s="3">
        <f>SUMIFS(E$32:E876,$A$32:$A876,$B875,C$32:C876,"&lt;&gt;"&amp;"ремонт")-SUMIFS(D$32:D876,$A$32:$A876,$B875,C$32:C876,"&lt;&gt;"&amp;"ремонт")</f>
        <v>0</v>
      </c>
      <c r="F875" s="4"/>
      <c r="G875" s="6"/>
      <c r="H875" s="3">
        <f>SUMIFS(H$32:H876,$A$32:$A876,$B875,F$32:F876,"&lt;&gt;"&amp;"ремонт")-SUMIFS(G$32:G876,$A$32:$A876,$B875,F$32:F876,"&lt;&gt;"&amp;"ремонт")</f>
        <v>0</v>
      </c>
      <c r="I875" s="4"/>
      <c r="J875" s="6"/>
      <c r="K875" s="3">
        <f>SUMIFS(K$32:K876,$A$32:$A876,$B875,I$32:I876,"&lt;&gt;"&amp;"ремонт")-SUMIFS(J$32:J876,$A$32:$A876,$B875,I$32:I876,"&lt;&gt;"&amp;"ремонт")</f>
        <v>0</v>
      </c>
      <c r="L875" s="4"/>
      <c r="M875" s="6"/>
      <c r="N875" s="3">
        <f>SUMIFS(N$32:N876,$A$32:$A876,$B875,L$32:L876,"&lt;&gt;"&amp;"ремонт")-SUMIFS(M$32:M876,$A$32:$A876,$B875,L$32:L876,"&lt;&gt;"&amp;"ремонт")</f>
        <v>0</v>
      </c>
      <c r="O875" s="4"/>
      <c r="P875" s="6"/>
      <c r="Q875" s="3">
        <f>SUMIFS(Q$32:Q876,$A$32:$A876,$B875,O$32:O876,"&lt;&gt;"&amp;"ремонт")-SUMIFS(P$32:P876,$A$32:$A876,$B875,O$32:O876,"&lt;&gt;"&amp;"ремонт")</f>
        <v>0</v>
      </c>
      <c r="R875" s="52" t="str">
        <f t="shared" si="80"/>
        <v/>
      </c>
      <c r="S875" s="53" t="str">
        <f t="shared" si="81"/>
        <v/>
      </c>
      <c r="T875" s="54" t="str">
        <f t="shared" si="82"/>
        <v/>
      </c>
      <c r="U875" s="54" t="str">
        <f t="shared" si="83"/>
        <v/>
      </c>
      <c r="V875" s="54" t="str">
        <f t="shared" si="84"/>
        <v/>
      </c>
    </row>
    <row r="876" spans="1:22" x14ac:dyDescent="0.25">
      <c r="A876" s="50">
        <f>MAX(B$2:B876)</f>
        <v>42074</v>
      </c>
      <c r="B876" s="56">
        <f t="shared" si="79"/>
        <v>874</v>
      </c>
      <c r="C876" s="4"/>
      <c r="D876" s="6"/>
      <c r="E876" s="3">
        <f>SUMIFS(E$32:E877,$A$32:$A877,$B876,C$32:C877,"&lt;&gt;"&amp;"ремонт")-SUMIFS(D$32:D877,$A$32:$A877,$B876,C$32:C877,"&lt;&gt;"&amp;"ремонт")</f>
        <v>0</v>
      </c>
      <c r="F876" s="4"/>
      <c r="G876" s="6"/>
      <c r="H876" s="3">
        <f>SUMIFS(H$32:H877,$A$32:$A877,$B876,F$32:F877,"&lt;&gt;"&amp;"ремонт")-SUMIFS(G$32:G877,$A$32:$A877,$B876,F$32:F877,"&lt;&gt;"&amp;"ремонт")</f>
        <v>0</v>
      </c>
      <c r="I876" s="4"/>
      <c r="J876" s="6"/>
      <c r="K876" s="3">
        <f>SUMIFS(K$32:K877,$A$32:$A877,$B876,I$32:I877,"&lt;&gt;"&amp;"ремонт")-SUMIFS(J$32:J877,$A$32:$A877,$B876,I$32:I877,"&lt;&gt;"&amp;"ремонт")</f>
        <v>0</v>
      </c>
      <c r="L876" s="4"/>
      <c r="M876" s="6"/>
      <c r="N876" s="3">
        <f>SUMIFS(N$32:N877,$A$32:$A877,$B876,L$32:L877,"&lt;&gt;"&amp;"ремонт")-SUMIFS(M$32:M877,$A$32:$A877,$B876,L$32:L877,"&lt;&gt;"&amp;"ремонт")</f>
        <v>0</v>
      </c>
      <c r="O876" s="4"/>
      <c r="P876" s="6"/>
      <c r="Q876" s="3">
        <f>SUMIFS(Q$32:Q877,$A$32:$A877,$B876,O$32:O877,"&lt;&gt;"&amp;"ремонт")-SUMIFS(P$32:P877,$A$32:$A877,$B876,O$32:O877,"&lt;&gt;"&amp;"ремонт")</f>
        <v>0</v>
      </c>
      <c r="R876" s="52" t="str">
        <f t="shared" si="80"/>
        <v/>
      </c>
      <c r="S876" s="53" t="str">
        <f t="shared" si="81"/>
        <v/>
      </c>
      <c r="T876" s="54" t="str">
        <f t="shared" si="82"/>
        <v/>
      </c>
      <c r="U876" s="54" t="str">
        <f t="shared" si="83"/>
        <v/>
      </c>
      <c r="V876" s="54" t="str">
        <f t="shared" si="84"/>
        <v/>
      </c>
    </row>
    <row r="877" spans="1:22" x14ac:dyDescent="0.25">
      <c r="A877" s="50">
        <f>MAX(B$2:B877)</f>
        <v>42074</v>
      </c>
      <c r="B877" s="56">
        <f t="shared" si="79"/>
        <v>875</v>
      </c>
      <c r="C877" s="4"/>
      <c r="D877" s="6"/>
      <c r="E877" s="3">
        <f>SUMIFS(E$32:E878,$A$32:$A878,$B877,C$32:C878,"&lt;&gt;"&amp;"ремонт")-SUMIFS(D$32:D878,$A$32:$A878,$B877,C$32:C878,"&lt;&gt;"&amp;"ремонт")</f>
        <v>0</v>
      </c>
      <c r="F877" s="4"/>
      <c r="G877" s="6"/>
      <c r="H877" s="3">
        <f>SUMIFS(H$32:H878,$A$32:$A878,$B877,F$32:F878,"&lt;&gt;"&amp;"ремонт")-SUMIFS(G$32:G878,$A$32:$A878,$B877,F$32:F878,"&lt;&gt;"&amp;"ремонт")</f>
        <v>0</v>
      </c>
      <c r="I877" s="4"/>
      <c r="J877" s="6"/>
      <c r="K877" s="3">
        <f>SUMIFS(K$32:K878,$A$32:$A878,$B877,I$32:I878,"&lt;&gt;"&amp;"ремонт")-SUMIFS(J$32:J878,$A$32:$A878,$B877,I$32:I878,"&lt;&gt;"&amp;"ремонт")</f>
        <v>0</v>
      </c>
      <c r="L877" s="4"/>
      <c r="M877" s="6"/>
      <c r="N877" s="3">
        <f>SUMIFS(N$32:N878,$A$32:$A878,$B877,L$32:L878,"&lt;&gt;"&amp;"ремонт")-SUMIFS(M$32:M878,$A$32:$A878,$B877,L$32:L878,"&lt;&gt;"&amp;"ремонт")</f>
        <v>0</v>
      </c>
      <c r="O877" s="4"/>
      <c r="P877" s="6"/>
      <c r="Q877" s="3">
        <f>SUMIFS(Q$32:Q878,$A$32:$A878,$B877,O$32:O878,"&lt;&gt;"&amp;"ремонт")-SUMIFS(P$32:P878,$A$32:$A878,$B877,O$32:O878,"&lt;&gt;"&amp;"ремонт")</f>
        <v>0</v>
      </c>
      <c r="R877" s="52" t="str">
        <f t="shared" si="80"/>
        <v/>
      </c>
      <c r="S877" s="53" t="str">
        <f t="shared" si="81"/>
        <v/>
      </c>
      <c r="T877" s="54" t="str">
        <f t="shared" si="82"/>
        <v/>
      </c>
      <c r="U877" s="54" t="str">
        <f t="shared" si="83"/>
        <v/>
      </c>
      <c r="V877" s="54" t="str">
        <f t="shared" si="84"/>
        <v/>
      </c>
    </row>
    <row r="878" spans="1:22" x14ac:dyDescent="0.25">
      <c r="A878" s="50">
        <f>MAX(B$2:B878)</f>
        <v>42074</v>
      </c>
      <c r="B878" s="56">
        <f t="shared" si="79"/>
        <v>876</v>
      </c>
      <c r="C878" s="4"/>
      <c r="D878" s="6"/>
      <c r="E878" s="3">
        <f>SUMIFS(E$32:E879,$A$32:$A879,$B878,C$32:C879,"&lt;&gt;"&amp;"ремонт")-SUMIFS(D$32:D879,$A$32:$A879,$B878,C$32:C879,"&lt;&gt;"&amp;"ремонт")</f>
        <v>0</v>
      </c>
      <c r="F878" s="4"/>
      <c r="G878" s="6"/>
      <c r="H878" s="3">
        <f>SUMIFS(H$32:H879,$A$32:$A879,$B878,F$32:F879,"&lt;&gt;"&amp;"ремонт")-SUMIFS(G$32:G879,$A$32:$A879,$B878,F$32:F879,"&lt;&gt;"&amp;"ремонт")</f>
        <v>0</v>
      </c>
      <c r="I878" s="4"/>
      <c r="J878" s="6"/>
      <c r="K878" s="3">
        <f>SUMIFS(K$32:K879,$A$32:$A879,$B878,I$32:I879,"&lt;&gt;"&amp;"ремонт")-SUMIFS(J$32:J879,$A$32:$A879,$B878,I$32:I879,"&lt;&gt;"&amp;"ремонт")</f>
        <v>0</v>
      </c>
      <c r="L878" s="4"/>
      <c r="M878" s="6"/>
      <c r="N878" s="3">
        <f>SUMIFS(N$32:N879,$A$32:$A879,$B878,L$32:L879,"&lt;&gt;"&amp;"ремонт")-SUMIFS(M$32:M879,$A$32:$A879,$B878,L$32:L879,"&lt;&gt;"&amp;"ремонт")</f>
        <v>0</v>
      </c>
      <c r="O878" s="4"/>
      <c r="P878" s="6"/>
      <c r="Q878" s="3">
        <f>SUMIFS(Q$32:Q879,$A$32:$A879,$B878,O$32:O879,"&lt;&gt;"&amp;"ремонт")-SUMIFS(P$32:P879,$A$32:$A879,$B878,O$32:O879,"&lt;&gt;"&amp;"ремонт")</f>
        <v>0</v>
      </c>
      <c r="R878" s="52" t="str">
        <f t="shared" si="80"/>
        <v/>
      </c>
      <c r="S878" s="53" t="str">
        <f t="shared" si="81"/>
        <v/>
      </c>
      <c r="T878" s="54" t="str">
        <f t="shared" si="82"/>
        <v/>
      </c>
      <c r="U878" s="54" t="str">
        <f t="shared" si="83"/>
        <v/>
      </c>
      <c r="V878" s="54" t="str">
        <f t="shared" si="84"/>
        <v/>
      </c>
    </row>
    <row r="879" spans="1:22" x14ac:dyDescent="0.25">
      <c r="A879" s="50">
        <f>MAX(B$2:B879)</f>
        <v>42074</v>
      </c>
      <c r="B879" s="56">
        <f t="shared" si="79"/>
        <v>877</v>
      </c>
      <c r="C879" s="4"/>
      <c r="D879" s="6"/>
      <c r="E879" s="3">
        <f>SUMIFS(E$32:E880,$A$32:$A880,$B879,C$32:C880,"&lt;&gt;"&amp;"ремонт")-SUMIFS(D$32:D880,$A$32:$A880,$B879,C$32:C880,"&lt;&gt;"&amp;"ремонт")</f>
        <v>0</v>
      </c>
      <c r="F879" s="4"/>
      <c r="G879" s="6"/>
      <c r="H879" s="3">
        <f>SUMIFS(H$32:H880,$A$32:$A880,$B879,F$32:F880,"&lt;&gt;"&amp;"ремонт")-SUMIFS(G$32:G880,$A$32:$A880,$B879,F$32:F880,"&lt;&gt;"&amp;"ремонт")</f>
        <v>0</v>
      </c>
      <c r="I879" s="4"/>
      <c r="J879" s="6"/>
      <c r="K879" s="3">
        <f>SUMIFS(K$32:K880,$A$32:$A880,$B879,I$32:I880,"&lt;&gt;"&amp;"ремонт")-SUMIFS(J$32:J880,$A$32:$A880,$B879,I$32:I880,"&lt;&gt;"&amp;"ремонт")</f>
        <v>0</v>
      </c>
      <c r="L879" s="4"/>
      <c r="M879" s="6"/>
      <c r="N879" s="3">
        <f>SUMIFS(N$32:N880,$A$32:$A880,$B879,L$32:L880,"&lt;&gt;"&amp;"ремонт")-SUMIFS(M$32:M880,$A$32:$A880,$B879,L$32:L880,"&lt;&gt;"&amp;"ремонт")</f>
        <v>0</v>
      </c>
      <c r="O879" s="4"/>
      <c r="P879" s="6"/>
      <c r="Q879" s="3">
        <f>SUMIFS(Q$32:Q880,$A$32:$A880,$B879,O$32:O880,"&lt;&gt;"&amp;"ремонт")-SUMIFS(P$32:P880,$A$32:$A880,$B879,O$32:O880,"&lt;&gt;"&amp;"ремонт")</f>
        <v>0</v>
      </c>
      <c r="R879" s="52" t="str">
        <f t="shared" si="80"/>
        <v/>
      </c>
      <c r="S879" s="53" t="str">
        <f t="shared" si="81"/>
        <v/>
      </c>
      <c r="T879" s="54" t="str">
        <f t="shared" si="82"/>
        <v/>
      </c>
      <c r="U879" s="54" t="str">
        <f t="shared" si="83"/>
        <v/>
      </c>
      <c r="V879" s="54" t="str">
        <f t="shared" si="84"/>
        <v/>
      </c>
    </row>
    <row r="880" spans="1:22" x14ac:dyDescent="0.25">
      <c r="A880" s="50">
        <f>MAX(B$2:B880)</f>
        <v>42074</v>
      </c>
      <c r="B880" s="56">
        <f t="shared" si="79"/>
        <v>878</v>
      </c>
      <c r="C880" s="4"/>
      <c r="D880" s="6"/>
      <c r="E880" s="3">
        <f>SUMIFS(E$32:E881,$A$32:$A881,$B880,C$32:C881,"&lt;&gt;"&amp;"ремонт")-SUMIFS(D$32:D881,$A$32:$A881,$B880,C$32:C881,"&lt;&gt;"&amp;"ремонт")</f>
        <v>0</v>
      </c>
      <c r="F880" s="4"/>
      <c r="G880" s="6"/>
      <c r="H880" s="3">
        <f>SUMIFS(H$32:H881,$A$32:$A881,$B880,F$32:F881,"&lt;&gt;"&amp;"ремонт")-SUMIFS(G$32:G881,$A$32:$A881,$B880,F$32:F881,"&lt;&gt;"&amp;"ремонт")</f>
        <v>0</v>
      </c>
      <c r="I880" s="4"/>
      <c r="J880" s="6"/>
      <c r="K880" s="3">
        <f>SUMIFS(K$32:K881,$A$32:$A881,$B880,I$32:I881,"&lt;&gt;"&amp;"ремонт")-SUMIFS(J$32:J881,$A$32:$A881,$B880,I$32:I881,"&lt;&gt;"&amp;"ремонт")</f>
        <v>0</v>
      </c>
      <c r="L880" s="4"/>
      <c r="M880" s="6"/>
      <c r="N880" s="3">
        <f>SUMIFS(N$32:N881,$A$32:$A881,$B880,L$32:L881,"&lt;&gt;"&amp;"ремонт")-SUMIFS(M$32:M881,$A$32:$A881,$B880,L$32:L881,"&lt;&gt;"&amp;"ремонт")</f>
        <v>0</v>
      </c>
      <c r="O880" s="4"/>
      <c r="P880" s="6"/>
      <c r="Q880" s="3">
        <f>SUMIFS(Q$32:Q881,$A$32:$A881,$B880,O$32:O881,"&lt;&gt;"&amp;"ремонт")-SUMIFS(P$32:P881,$A$32:$A881,$B880,O$32:O881,"&lt;&gt;"&amp;"ремонт")</f>
        <v>0</v>
      </c>
      <c r="R880" s="52" t="str">
        <f t="shared" si="80"/>
        <v/>
      </c>
      <c r="S880" s="53" t="str">
        <f t="shared" si="81"/>
        <v/>
      </c>
      <c r="T880" s="54" t="str">
        <f t="shared" si="82"/>
        <v/>
      </c>
      <c r="U880" s="54" t="str">
        <f t="shared" si="83"/>
        <v/>
      </c>
      <c r="V880" s="54" t="str">
        <f t="shared" si="84"/>
        <v/>
      </c>
    </row>
    <row r="881" spans="1:22" x14ac:dyDescent="0.25">
      <c r="A881" s="50">
        <f>MAX(B$2:B881)</f>
        <v>42074</v>
      </c>
      <c r="B881" s="56">
        <f t="shared" si="79"/>
        <v>879</v>
      </c>
      <c r="C881" s="4"/>
      <c r="D881" s="6"/>
      <c r="E881" s="3">
        <f>SUMIFS(E$32:E882,$A$32:$A882,$B881,C$32:C882,"&lt;&gt;"&amp;"ремонт")-SUMIFS(D$32:D882,$A$32:$A882,$B881,C$32:C882,"&lt;&gt;"&amp;"ремонт")</f>
        <v>0</v>
      </c>
      <c r="F881" s="4"/>
      <c r="G881" s="6"/>
      <c r="H881" s="3">
        <f>SUMIFS(H$32:H882,$A$32:$A882,$B881,F$32:F882,"&lt;&gt;"&amp;"ремонт")-SUMIFS(G$32:G882,$A$32:$A882,$B881,F$32:F882,"&lt;&gt;"&amp;"ремонт")</f>
        <v>0</v>
      </c>
      <c r="I881" s="4"/>
      <c r="J881" s="6"/>
      <c r="K881" s="3">
        <f>SUMIFS(K$32:K882,$A$32:$A882,$B881,I$32:I882,"&lt;&gt;"&amp;"ремонт")-SUMIFS(J$32:J882,$A$32:$A882,$B881,I$32:I882,"&lt;&gt;"&amp;"ремонт")</f>
        <v>0</v>
      </c>
      <c r="L881" s="4"/>
      <c r="M881" s="6"/>
      <c r="N881" s="3">
        <f>SUMIFS(N$32:N882,$A$32:$A882,$B881,L$32:L882,"&lt;&gt;"&amp;"ремонт")-SUMIFS(M$32:M882,$A$32:$A882,$B881,L$32:L882,"&lt;&gt;"&amp;"ремонт")</f>
        <v>0</v>
      </c>
      <c r="O881" s="4"/>
      <c r="P881" s="6"/>
      <c r="Q881" s="3">
        <f>SUMIFS(Q$32:Q882,$A$32:$A882,$B881,O$32:O882,"&lt;&gt;"&amp;"ремонт")-SUMIFS(P$32:P882,$A$32:$A882,$B881,O$32:O882,"&lt;&gt;"&amp;"ремонт")</f>
        <v>0</v>
      </c>
      <c r="R881" s="52" t="str">
        <f t="shared" si="80"/>
        <v/>
      </c>
      <c r="S881" s="53" t="str">
        <f t="shared" si="81"/>
        <v/>
      </c>
      <c r="T881" s="54" t="str">
        <f t="shared" si="82"/>
        <v/>
      </c>
      <c r="U881" s="54" t="str">
        <f t="shared" si="83"/>
        <v/>
      </c>
      <c r="V881" s="54" t="str">
        <f t="shared" si="84"/>
        <v/>
      </c>
    </row>
    <row r="882" spans="1:22" x14ac:dyDescent="0.25">
      <c r="A882" s="50">
        <f>MAX(B$2:B882)</f>
        <v>42074</v>
      </c>
      <c r="B882" s="56">
        <f t="shared" si="79"/>
        <v>880</v>
      </c>
      <c r="C882" s="4"/>
      <c r="D882" s="6"/>
      <c r="E882" s="3">
        <f>SUMIFS(E$32:E883,$A$32:$A883,$B882,C$32:C883,"&lt;&gt;"&amp;"ремонт")-SUMIFS(D$32:D883,$A$32:$A883,$B882,C$32:C883,"&lt;&gt;"&amp;"ремонт")</f>
        <v>0</v>
      </c>
      <c r="F882" s="4"/>
      <c r="G882" s="6"/>
      <c r="H882" s="3">
        <f>SUMIFS(H$32:H883,$A$32:$A883,$B882,F$32:F883,"&lt;&gt;"&amp;"ремонт")-SUMIFS(G$32:G883,$A$32:$A883,$B882,F$32:F883,"&lt;&gt;"&amp;"ремонт")</f>
        <v>0</v>
      </c>
      <c r="I882" s="4"/>
      <c r="J882" s="6"/>
      <c r="K882" s="3">
        <f>SUMIFS(K$32:K883,$A$32:$A883,$B882,I$32:I883,"&lt;&gt;"&amp;"ремонт")-SUMIFS(J$32:J883,$A$32:$A883,$B882,I$32:I883,"&lt;&gt;"&amp;"ремонт")</f>
        <v>0</v>
      </c>
      <c r="L882" s="4"/>
      <c r="M882" s="6"/>
      <c r="N882" s="3">
        <f>SUMIFS(N$32:N883,$A$32:$A883,$B882,L$32:L883,"&lt;&gt;"&amp;"ремонт")-SUMIFS(M$32:M883,$A$32:$A883,$B882,L$32:L883,"&lt;&gt;"&amp;"ремонт")</f>
        <v>0</v>
      </c>
      <c r="O882" s="4"/>
      <c r="P882" s="6"/>
      <c r="Q882" s="3">
        <f>SUMIFS(Q$32:Q883,$A$32:$A883,$B882,O$32:O883,"&lt;&gt;"&amp;"ремонт")-SUMIFS(P$32:P883,$A$32:$A883,$B882,O$32:O883,"&lt;&gt;"&amp;"ремонт")</f>
        <v>0</v>
      </c>
      <c r="R882" s="52" t="str">
        <f t="shared" si="80"/>
        <v/>
      </c>
      <c r="S882" s="53" t="str">
        <f t="shared" si="81"/>
        <v/>
      </c>
      <c r="T882" s="54" t="str">
        <f t="shared" si="82"/>
        <v/>
      </c>
      <c r="U882" s="54" t="str">
        <f t="shared" si="83"/>
        <v/>
      </c>
      <c r="V882" s="54" t="str">
        <f t="shared" si="84"/>
        <v/>
      </c>
    </row>
    <row r="883" spans="1:22" x14ac:dyDescent="0.25">
      <c r="A883" s="50">
        <f>MAX(B$2:B883)</f>
        <v>42074</v>
      </c>
      <c r="B883" s="56">
        <f t="shared" si="79"/>
        <v>881</v>
      </c>
      <c r="C883" s="4"/>
      <c r="D883" s="6"/>
      <c r="E883" s="3">
        <f>SUMIFS(E$32:E884,$A$32:$A884,$B883,C$32:C884,"&lt;&gt;"&amp;"ремонт")-SUMIFS(D$32:D884,$A$32:$A884,$B883,C$32:C884,"&lt;&gt;"&amp;"ремонт")</f>
        <v>0</v>
      </c>
      <c r="F883" s="4"/>
      <c r="G883" s="6"/>
      <c r="H883" s="3">
        <f>SUMIFS(H$32:H884,$A$32:$A884,$B883,F$32:F884,"&lt;&gt;"&amp;"ремонт")-SUMIFS(G$32:G884,$A$32:$A884,$B883,F$32:F884,"&lt;&gt;"&amp;"ремонт")</f>
        <v>0</v>
      </c>
      <c r="I883" s="4"/>
      <c r="J883" s="6"/>
      <c r="K883" s="3">
        <f>SUMIFS(K$32:K884,$A$32:$A884,$B883,I$32:I884,"&lt;&gt;"&amp;"ремонт")-SUMIFS(J$32:J884,$A$32:$A884,$B883,I$32:I884,"&lt;&gt;"&amp;"ремонт")</f>
        <v>0</v>
      </c>
      <c r="L883" s="4"/>
      <c r="M883" s="6"/>
      <c r="N883" s="3">
        <f>SUMIFS(N$32:N884,$A$32:$A884,$B883,L$32:L884,"&lt;&gt;"&amp;"ремонт")-SUMIFS(M$32:M884,$A$32:$A884,$B883,L$32:L884,"&lt;&gt;"&amp;"ремонт")</f>
        <v>0</v>
      </c>
      <c r="O883" s="4"/>
      <c r="P883" s="6"/>
      <c r="Q883" s="3">
        <f>SUMIFS(Q$32:Q884,$A$32:$A884,$B883,O$32:O884,"&lt;&gt;"&amp;"ремонт")-SUMIFS(P$32:P884,$A$32:$A884,$B883,O$32:O884,"&lt;&gt;"&amp;"ремонт")</f>
        <v>0</v>
      </c>
      <c r="R883" s="52" t="str">
        <f t="shared" si="80"/>
        <v/>
      </c>
      <c r="S883" s="53" t="str">
        <f t="shared" si="81"/>
        <v/>
      </c>
      <c r="T883" s="54" t="str">
        <f t="shared" si="82"/>
        <v/>
      </c>
      <c r="U883" s="54" t="str">
        <f t="shared" si="83"/>
        <v/>
      </c>
      <c r="V883" s="54" t="str">
        <f t="shared" si="84"/>
        <v/>
      </c>
    </row>
    <row r="884" spans="1:22" x14ac:dyDescent="0.25">
      <c r="A884" s="50">
        <f>MAX(B$2:B884)</f>
        <v>42074</v>
      </c>
      <c r="B884" s="56">
        <f t="shared" si="79"/>
        <v>882</v>
      </c>
      <c r="C884" s="4"/>
      <c r="D884" s="6"/>
      <c r="E884" s="3">
        <f>SUMIFS(E$32:E885,$A$32:$A885,$B884,C$32:C885,"&lt;&gt;"&amp;"ремонт")-SUMIFS(D$32:D885,$A$32:$A885,$B884,C$32:C885,"&lt;&gt;"&amp;"ремонт")</f>
        <v>0</v>
      </c>
      <c r="F884" s="4"/>
      <c r="G884" s="6"/>
      <c r="H884" s="3">
        <f>SUMIFS(H$32:H885,$A$32:$A885,$B884,F$32:F885,"&lt;&gt;"&amp;"ремонт")-SUMIFS(G$32:G885,$A$32:$A885,$B884,F$32:F885,"&lt;&gt;"&amp;"ремонт")</f>
        <v>0</v>
      </c>
      <c r="I884" s="4"/>
      <c r="J884" s="6"/>
      <c r="K884" s="3">
        <f>SUMIFS(K$32:K885,$A$32:$A885,$B884,I$32:I885,"&lt;&gt;"&amp;"ремонт")-SUMIFS(J$32:J885,$A$32:$A885,$B884,I$32:I885,"&lt;&gt;"&amp;"ремонт")</f>
        <v>0</v>
      </c>
      <c r="L884" s="4"/>
      <c r="M884" s="6"/>
      <c r="N884" s="3">
        <f>SUMIFS(N$32:N885,$A$32:$A885,$B884,L$32:L885,"&lt;&gt;"&amp;"ремонт")-SUMIFS(M$32:M885,$A$32:$A885,$B884,L$32:L885,"&lt;&gt;"&amp;"ремонт")</f>
        <v>0</v>
      </c>
      <c r="O884" s="4"/>
      <c r="P884" s="6"/>
      <c r="Q884" s="3">
        <f>SUMIFS(Q$32:Q885,$A$32:$A885,$B884,O$32:O885,"&lt;&gt;"&amp;"ремонт")-SUMIFS(P$32:P885,$A$32:$A885,$B884,O$32:O885,"&lt;&gt;"&amp;"ремонт")</f>
        <v>0</v>
      </c>
      <c r="R884" s="52" t="str">
        <f t="shared" si="80"/>
        <v/>
      </c>
      <c r="S884" s="53" t="str">
        <f t="shared" si="81"/>
        <v/>
      </c>
      <c r="T884" s="54" t="str">
        <f t="shared" si="82"/>
        <v/>
      </c>
      <c r="U884" s="54" t="str">
        <f t="shared" si="83"/>
        <v/>
      </c>
      <c r="V884" s="54" t="str">
        <f t="shared" si="84"/>
        <v/>
      </c>
    </row>
    <row r="885" spans="1:22" x14ac:dyDescent="0.25">
      <c r="A885" s="50">
        <f>MAX(B$2:B885)</f>
        <v>42074</v>
      </c>
      <c r="B885" s="56">
        <f t="shared" si="79"/>
        <v>883</v>
      </c>
      <c r="C885" s="4"/>
      <c r="D885" s="6"/>
      <c r="E885" s="3">
        <f>SUMIFS(E$32:E886,$A$32:$A886,$B885,C$32:C886,"&lt;&gt;"&amp;"ремонт")-SUMIFS(D$32:D886,$A$32:$A886,$B885,C$32:C886,"&lt;&gt;"&amp;"ремонт")</f>
        <v>0</v>
      </c>
      <c r="F885" s="4"/>
      <c r="G885" s="6"/>
      <c r="H885" s="3">
        <f>SUMIFS(H$32:H886,$A$32:$A886,$B885,F$32:F886,"&lt;&gt;"&amp;"ремонт")-SUMIFS(G$32:G886,$A$32:$A886,$B885,F$32:F886,"&lt;&gt;"&amp;"ремонт")</f>
        <v>0</v>
      </c>
      <c r="I885" s="4"/>
      <c r="J885" s="6"/>
      <c r="K885" s="3">
        <f>SUMIFS(K$32:K886,$A$32:$A886,$B885,I$32:I886,"&lt;&gt;"&amp;"ремонт")-SUMIFS(J$32:J886,$A$32:$A886,$B885,I$32:I886,"&lt;&gt;"&amp;"ремонт")</f>
        <v>0</v>
      </c>
      <c r="L885" s="4"/>
      <c r="M885" s="6"/>
      <c r="N885" s="3">
        <f>SUMIFS(N$32:N886,$A$32:$A886,$B885,L$32:L886,"&lt;&gt;"&amp;"ремонт")-SUMIFS(M$32:M886,$A$32:$A886,$B885,L$32:L886,"&lt;&gt;"&amp;"ремонт")</f>
        <v>0</v>
      </c>
      <c r="O885" s="4"/>
      <c r="P885" s="6"/>
      <c r="Q885" s="3">
        <f>SUMIFS(Q$32:Q886,$A$32:$A886,$B885,O$32:O886,"&lt;&gt;"&amp;"ремонт")-SUMIFS(P$32:P886,$A$32:$A886,$B885,O$32:O886,"&lt;&gt;"&amp;"ремонт")</f>
        <v>0</v>
      </c>
      <c r="R885" s="52" t="str">
        <f t="shared" si="80"/>
        <v/>
      </c>
      <c r="S885" s="53" t="str">
        <f t="shared" si="81"/>
        <v/>
      </c>
      <c r="T885" s="54" t="str">
        <f t="shared" si="82"/>
        <v/>
      </c>
      <c r="U885" s="54" t="str">
        <f t="shared" si="83"/>
        <v/>
      </c>
      <c r="V885" s="54" t="str">
        <f t="shared" si="84"/>
        <v/>
      </c>
    </row>
    <row r="886" spans="1:22" x14ac:dyDescent="0.25">
      <c r="A886" s="50">
        <f>MAX(B$2:B886)</f>
        <v>42074</v>
      </c>
      <c r="B886" s="56">
        <f t="shared" si="79"/>
        <v>884</v>
      </c>
      <c r="C886" s="4"/>
      <c r="D886" s="6"/>
      <c r="E886" s="3">
        <f>SUMIFS(E$32:E887,$A$32:$A887,$B886,C$32:C887,"&lt;&gt;"&amp;"ремонт")-SUMIFS(D$32:D887,$A$32:$A887,$B886,C$32:C887,"&lt;&gt;"&amp;"ремонт")</f>
        <v>0</v>
      </c>
      <c r="F886" s="4"/>
      <c r="G886" s="6"/>
      <c r="H886" s="3">
        <f>SUMIFS(H$32:H887,$A$32:$A887,$B886,F$32:F887,"&lt;&gt;"&amp;"ремонт")-SUMIFS(G$32:G887,$A$32:$A887,$B886,F$32:F887,"&lt;&gt;"&amp;"ремонт")</f>
        <v>0</v>
      </c>
      <c r="I886" s="4"/>
      <c r="J886" s="6"/>
      <c r="K886" s="3">
        <f>SUMIFS(K$32:K887,$A$32:$A887,$B886,I$32:I887,"&lt;&gt;"&amp;"ремонт")-SUMIFS(J$32:J887,$A$32:$A887,$B886,I$32:I887,"&lt;&gt;"&amp;"ремонт")</f>
        <v>0</v>
      </c>
      <c r="L886" s="4"/>
      <c r="M886" s="6"/>
      <c r="N886" s="3">
        <f>SUMIFS(N$32:N887,$A$32:$A887,$B886,L$32:L887,"&lt;&gt;"&amp;"ремонт")-SUMIFS(M$32:M887,$A$32:$A887,$B886,L$32:L887,"&lt;&gt;"&amp;"ремонт")</f>
        <v>0</v>
      </c>
      <c r="O886" s="4"/>
      <c r="P886" s="6"/>
      <c r="Q886" s="3">
        <f>SUMIFS(Q$32:Q887,$A$32:$A887,$B886,O$32:O887,"&lt;&gt;"&amp;"ремонт")-SUMIFS(P$32:P887,$A$32:$A887,$B886,O$32:O887,"&lt;&gt;"&amp;"ремонт")</f>
        <v>0</v>
      </c>
      <c r="R886" s="52" t="str">
        <f t="shared" si="80"/>
        <v/>
      </c>
      <c r="S886" s="53" t="str">
        <f t="shared" si="81"/>
        <v/>
      </c>
      <c r="T886" s="54" t="str">
        <f t="shared" si="82"/>
        <v/>
      </c>
      <c r="U886" s="54" t="str">
        <f t="shared" si="83"/>
        <v/>
      </c>
      <c r="V886" s="54" t="str">
        <f t="shared" si="84"/>
        <v/>
      </c>
    </row>
    <row r="887" spans="1:22" x14ac:dyDescent="0.25">
      <c r="A887" s="50">
        <f>MAX(B$2:B887)</f>
        <v>42074</v>
      </c>
      <c r="B887" s="56">
        <f t="shared" si="79"/>
        <v>885</v>
      </c>
      <c r="C887" s="4"/>
      <c r="D887" s="6"/>
      <c r="E887" s="3">
        <f>SUMIFS(E$32:E888,$A$32:$A888,$B887,C$32:C888,"&lt;&gt;"&amp;"ремонт")-SUMIFS(D$32:D888,$A$32:$A888,$B887,C$32:C888,"&lt;&gt;"&amp;"ремонт")</f>
        <v>0</v>
      </c>
      <c r="F887" s="4"/>
      <c r="G887" s="6"/>
      <c r="H887" s="3">
        <f>SUMIFS(H$32:H888,$A$32:$A888,$B887,F$32:F888,"&lt;&gt;"&amp;"ремонт")-SUMIFS(G$32:G888,$A$32:$A888,$B887,F$32:F888,"&lt;&gt;"&amp;"ремонт")</f>
        <v>0</v>
      </c>
      <c r="I887" s="4"/>
      <c r="J887" s="6"/>
      <c r="K887" s="3">
        <f>SUMIFS(K$32:K888,$A$32:$A888,$B887,I$32:I888,"&lt;&gt;"&amp;"ремонт")-SUMIFS(J$32:J888,$A$32:$A888,$B887,I$32:I888,"&lt;&gt;"&amp;"ремонт")</f>
        <v>0</v>
      </c>
      <c r="L887" s="4"/>
      <c r="M887" s="6"/>
      <c r="N887" s="3">
        <f>SUMIFS(N$32:N888,$A$32:$A888,$B887,L$32:L888,"&lt;&gt;"&amp;"ремонт")-SUMIFS(M$32:M888,$A$32:$A888,$B887,L$32:L888,"&lt;&gt;"&amp;"ремонт")</f>
        <v>0</v>
      </c>
      <c r="O887" s="4"/>
      <c r="P887" s="6"/>
      <c r="Q887" s="3">
        <f>SUMIFS(Q$32:Q888,$A$32:$A888,$B887,O$32:O888,"&lt;&gt;"&amp;"ремонт")-SUMIFS(P$32:P888,$A$32:$A888,$B887,O$32:O888,"&lt;&gt;"&amp;"ремонт")</f>
        <v>0</v>
      </c>
      <c r="R887" s="52" t="str">
        <f t="shared" si="80"/>
        <v/>
      </c>
      <c r="S887" s="53" t="str">
        <f t="shared" si="81"/>
        <v/>
      </c>
      <c r="T887" s="54" t="str">
        <f t="shared" si="82"/>
        <v/>
      </c>
      <c r="U887" s="54" t="str">
        <f t="shared" si="83"/>
        <v/>
      </c>
      <c r="V887" s="54" t="str">
        <f t="shared" si="84"/>
        <v/>
      </c>
    </row>
    <row r="888" spans="1:22" x14ac:dyDescent="0.25">
      <c r="A888" s="50">
        <f>MAX(B$2:B888)</f>
        <v>42074</v>
      </c>
      <c r="B888" s="56">
        <f t="shared" si="79"/>
        <v>886</v>
      </c>
      <c r="C888" s="4"/>
      <c r="D888" s="6"/>
      <c r="E888" s="3">
        <f>SUMIFS(E$32:E889,$A$32:$A889,$B888,C$32:C889,"&lt;&gt;"&amp;"ремонт")-SUMIFS(D$32:D889,$A$32:$A889,$B888,C$32:C889,"&lt;&gt;"&amp;"ремонт")</f>
        <v>0</v>
      </c>
      <c r="F888" s="4"/>
      <c r="G888" s="6"/>
      <c r="H888" s="3">
        <f>SUMIFS(H$32:H889,$A$32:$A889,$B888,F$32:F889,"&lt;&gt;"&amp;"ремонт")-SUMIFS(G$32:G889,$A$32:$A889,$B888,F$32:F889,"&lt;&gt;"&amp;"ремонт")</f>
        <v>0</v>
      </c>
      <c r="I888" s="4"/>
      <c r="J888" s="6"/>
      <c r="K888" s="3">
        <f>SUMIFS(K$32:K889,$A$32:$A889,$B888,I$32:I889,"&lt;&gt;"&amp;"ремонт")-SUMIFS(J$32:J889,$A$32:$A889,$B888,I$32:I889,"&lt;&gt;"&amp;"ремонт")</f>
        <v>0</v>
      </c>
      <c r="L888" s="4"/>
      <c r="M888" s="6"/>
      <c r="N888" s="3">
        <f>SUMIFS(N$32:N889,$A$32:$A889,$B888,L$32:L889,"&lt;&gt;"&amp;"ремонт")-SUMIFS(M$32:M889,$A$32:$A889,$B888,L$32:L889,"&lt;&gt;"&amp;"ремонт")</f>
        <v>0</v>
      </c>
      <c r="O888" s="4"/>
      <c r="P888" s="6"/>
      <c r="Q888" s="3">
        <f>SUMIFS(Q$32:Q889,$A$32:$A889,$B888,O$32:O889,"&lt;&gt;"&amp;"ремонт")-SUMIFS(P$32:P889,$A$32:$A889,$B888,O$32:O889,"&lt;&gt;"&amp;"ремонт")</f>
        <v>0</v>
      </c>
      <c r="R888" s="52" t="str">
        <f t="shared" si="80"/>
        <v/>
      </c>
      <c r="S888" s="53" t="str">
        <f t="shared" si="81"/>
        <v/>
      </c>
      <c r="T888" s="54" t="str">
        <f t="shared" si="82"/>
        <v/>
      </c>
      <c r="U888" s="54" t="str">
        <f t="shared" si="83"/>
        <v/>
      </c>
      <c r="V888" s="54" t="str">
        <f t="shared" si="84"/>
        <v/>
      </c>
    </row>
    <row r="889" spans="1:22" x14ac:dyDescent="0.25">
      <c r="A889" s="50">
        <f>MAX(B$2:B889)</f>
        <v>42074</v>
      </c>
      <c r="B889" s="56">
        <f t="shared" si="79"/>
        <v>887</v>
      </c>
      <c r="C889" s="4"/>
      <c r="D889" s="6"/>
      <c r="E889" s="3">
        <f>SUMIFS(E$32:E890,$A$32:$A890,$B889,C$32:C890,"&lt;&gt;"&amp;"ремонт")-SUMIFS(D$32:D890,$A$32:$A890,$B889,C$32:C890,"&lt;&gt;"&amp;"ремонт")</f>
        <v>0</v>
      </c>
      <c r="F889" s="4"/>
      <c r="G889" s="6"/>
      <c r="H889" s="3">
        <f>SUMIFS(H$32:H890,$A$32:$A890,$B889,F$32:F890,"&lt;&gt;"&amp;"ремонт")-SUMIFS(G$32:G890,$A$32:$A890,$B889,F$32:F890,"&lt;&gt;"&amp;"ремонт")</f>
        <v>0</v>
      </c>
      <c r="I889" s="4"/>
      <c r="J889" s="6"/>
      <c r="K889" s="3">
        <f>SUMIFS(K$32:K890,$A$32:$A890,$B889,I$32:I890,"&lt;&gt;"&amp;"ремонт")-SUMIFS(J$32:J890,$A$32:$A890,$B889,I$32:I890,"&lt;&gt;"&amp;"ремонт")</f>
        <v>0</v>
      </c>
      <c r="L889" s="4"/>
      <c r="M889" s="6"/>
      <c r="N889" s="3">
        <f>SUMIFS(N$32:N890,$A$32:$A890,$B889,L$32:L890,"&lt;&gt;"&amp;"ремонт")-SUMIFS(M$32:M890,$A$32:$A890,$B889,L$32:L890,"&lt;&gt;"&amp;"ремонт")</f>
        <v>0</v>
      </c>
      <c r="O889" s="4"/>
      <c r="P889" s="6"/>
      <c r="Q889" s="3">
        <f>SUMIFS(Q$32:Q890,$A$32:$A890,$B889,O$32:O890,"&lt;&gt;"&amp;"ремонт")-SUMIFS(P$32:P890,$A$32:$A890,$B889,O$32:O890,"&lt;&gt;"&amp;"ремонт")</f>
        <v>0</v>
      </c>
      <c r="R889" s="52" t="str">
        <f t="shared" si="80"/>
        <v/>
      </c>
      <c r="S889" s="53" t="str">
        <f t="shared" si="81"/>
        <v/>
      </c>
      <c r="T889" s="54" t="str">
        <f t="shared" si="82"/>
        <v/>
      </c>
      <c r="U889" s="54" t="str">
        <f t="shared" si="83"/>
        <v/>
      </c>
      <c r="V889" s="54" t="str">
        <f t="shared" si="84"/>
        <v/>
      </c>
    </row>
    <row r="890" spans="1:22" x14ac:dyDescent="0.25">
      <c r="A890" s="50">
        <f>MAX(B$2:B890)</f>
        <v>42074</v>
      </c>
      <c r="B890" s="56">
        <f t="shared" si="79"/>
        <v>888</v>
      </c>
      <c r="C890" s="4"/>
      <c r="D890" s="6"/>
      <c r="E890" s="3">
        <f>SUMIFS(E$32:E891,$A$32:$A891,$B890,C$32:C891,"&lt;&gt;"&amp;"ремонт")-SUMIFS(D$32:D891,$A$32:$A891,$B890,C$32:C891,"&lt;&gt;"&amp;"ремонт")</f>
        <v>0</v>
      </c>
      <c r="F890" s="4"/>
      <c r="G890" s="6"/>
      <c r="H890" s="3">
        <f>SUMIFS(H$32:H891,$A$32:$A891,$B890,F$32:F891,"&lt;&gt;"&amp;"ремонт")-SUMIFS(G$32:G891,$A$32:$A891,$B890,F$32:F891,"&lt;&gt;"&amp;"ремонт")</f>
        <v>0</v>
      </c>
      <c r="I890" s="4"/>
      <c r="J890" s="6"/>
      <c r="K890" s="3">
        <f>SUMIFS(K$32:K891,$A$32:$A891,$B890,I$32:I891,"&lt;&gt;"&amp;"ремонт")-SUMIFS(J$32:J891,$A$32:$A891,$B890,I$32:I891,"&lt;&gt;"&amp;"ремонт")</f>
        <v>0</v>
      </c>
      <c r="L890" s="4"/>
      <c r="M890" s="6"/>
      <c r="N890" s="3">
        <f>SUMIFS(N$32:N891,$A$32:$A891,$B890,L$32:L891,"&lt;&gt;"&amp;"ремонт")-SUMIFS(M$32:M891,$A$32:$A891,$B890,L$32:L891,"&lt;&gt;"&amp;"ремонт")</f>
        <v>0</v>
      </c>
      <c r="O890" s="4"/>
      <c r="P890" s="6"/>
      <c r="Q890" s="3">
        <f>SUMIFS(Q$32:Q891,$A$32:$A891,$B890,O$32:O891,"&lt;&gt;"&amp;"ремонт")-SUMIFS(P$32:P891,$A$32:$A891,$B890,O$32:O891,"&lt;&gt;"&amp;"ремонт")</f>
        <v>0</v>
      </c>
      <c r="R890" s="52" t="str">
        <f t="shared" si="80"/>
        <v/>
      </c>
      <c r="S890" s="53" t="str">
        <f t="shared" si="81"/>
        <v/>
      </c>
      <c r="T890" s="54" t="str">
        <f t="shared" si="82"/>
        <v/>
      </c>
      <c r="U890" s="54" t="str">
        <f t="shared" si="83"/>
        <v/>
      </c>
      <c r="V890" s="54" t="str">
        <f t="shared" si="84"/>
        <v/>
      </c>
    </row>
    <row r="891" spans="1:22" x14ac:dyDescent="0.25">
      <c r="A891" s="50">
        <f>MAX(B$2:B891)</f>
        <v>42074</v>
      </c>
      <c r="B891" s="56">
        <f t="shared" si="79"/>
        <v>889</v>
      </c>
      <c r="C891" s="4"/>
      <c r="D891" s="6"/>
      <c r="E891" s="3">
        <f>SUMIFS(E$32:E892,$A$32:$A892,$B891,C$32:C892,"&lt;&gt;"&amp;"ремонт")-SUMIFS(D$32:D892,$A$32:$A892,$B891,C$32:C892,"&lt;&gt;"&amp;"ремонт")</f>
        <v>0</v>
      </c>
      <c r="F891" s="4"/>
      <c r="G891" s="6"/>
      <c r="H891" s="3">
        <f>SUMIFS(H$32:H892,$A$32:$A892,$B891,F$32:F892,"&lt;&gt;"&amp;"ремонт")-SUMIFS(G$32:G892,$A$32:$A892,$B891,F$32:F892,"&lt;&gt;"&amp;"ремонт")</f>
        <v>0</v>
      </c>
      <c r="I891" s="4"/>
      <c r="J891" s="6"/>
      <c r="K891" s="3">
        <f>SUMIFS(K$32:K892,$A$32:$A892,$B891,I$32:I892,"&lt;&gt;"&amp;"ремонт")-SUMIFS(J$32:J892,$A$32:$A892,$B891,I$32:I892,"&lt;&gt;"&amp;"ремонт")</f>
        <v>0</v>
      </c>
      <c r="L891" s="4"/>
      <c r="M891" s="6"/>
      <c r="N891" s="3">
        <f>SUMIFS(N$32:N892,$A$32:$A892,$B891,L$32:L892,"&lt;&gt;"&amp;"ремонт")-SUMIFS(M$32:M892,$A$32:$A892,$B891,L$32:L892,"&lt;&gt;"&amp;"ремонт")</f>
        <v>0</v>
      </c>
      <c r="O891" s="4"/>
      <c r="P891" s="6"/>
      <c r="Q891" s="3">
        <f>SUMIFS(Q$32:Q892,$A$32:$A892,$B891,O$32:O892,"&lt;&gt;"&amp;"ремонт")-SUMIFS(P$32:P892,$A$32:$A892,$B891,O$32:O892,"&lt;&gt;"&amp;"ремонт")</f>
        <v>0</v>
      </c>
      <c r="R891" s="52" t="str">
        <f t="shared" si="80"/>
        <v/>
      </c>
      <c r="S891" s="53" t="str">
        <f t="shared" si="81"/>
        <v/>
      </c>
      <c r="T891" s="54" t="str">
        <f t="shared" si="82"/>
        <v/>
      </c>
      <c r="U891" s="54" t="str">
        <f t="shared" si="83"/>
        <v/>
      </c>
      <c r="V891" s="54" t="str">
        <f t="shared" si="84"/>
        <v/>
      </c>
    </row>
    <row r="892" spans="1:22" x14ac:dyDescent="0.25">
      <c r="A892" s="50">
        <f>MAX(B$2:B892)</f>
        <v>42074</v>
      </c>
      <c r="B892" s="56">
        <f t="shared" si="79"/>
        <v>890</v>
      </c>
      <c r="C892" s="4"/>
      <c r="D892" s="6"/>
      <c r="E892" s="3">
        <f>SUMIFS(E$32:E893,$A$32:$A893,$B892,C$32:C893,"&lt;&gt;"&amp;"ремонт")-SUMIFS(D$32:D893,$A$32:$A893,$B892,C$32:C893,"&lt;&gt;"&amp;"ремонт")</f>
        <v>0</v>
      </c>
      <c r="F892" s="4"/>
      <c r="G892" s="6"/>
      <c r="H892" s="3">
        <f>SUMIFS(H$32:H893,$A$32:$A893,$B892,F$32:F893,"&lt;&gt;"&amp;"ремонт")-SUMIFS(G$32:G893,$A$32:$A893,$B892,F$32:F893,"&lt;&gt;"&amp;"ремонт")</f>
        <v>0</v>
      </c>
      <c r="I892" s="4"/>
      <c r="J892" s="6"/>
      <c r="K892" s="3">
        <f>SUMIFS(K$32:K893,$A$32:$A893,$B892,I$32:I893,"&lt;&gt;"&amp;"ремонт")-SUMIFS(J$32:J893,$A$32:$A893,$B892,I$32:I893,"&lt;&gt;"&amp;"ремонт")</f>
        <v>0</v>
      </c>
      <c r="L892" s="4"/>
      <c r="M892" s="6"/>
      <c r="N892" s="3">
        <f>SUMIFS(N$32:N893,$A$32:$A893,$B892,L$32:L893,"&lt;&gt;"&amp;"ремонт")-SUMIFS(M$32:M893,$A$32:$A893,$B892,L$32:L893,"&lt;&gt;"&amp;"ремонт")</f>
        <v>0</v>
      </c>
      <c r="O892" s="4"/>
      <c r="P892" s="6"/>
      <c r="Q892" s="3">
        <f>SUMIFS(Q$32:Q893,$A$32:$A893,$B892,O$32:O893,"&lt;&gt;"&amp;"ремонт")-SUMIFS(P$32:P893,$A$32:$A893,$B892,O$32:O893,"&lt;&gt;"&amp;"ремонт")</f>
        <v>0</v>
      </c>
      <c r="R892" s="52" t="str">
        <f t="shared" si="80"/>
        <v/>
      </c>
      <c r="S892" s="53" t="str">
        <f t="shared" si="81"/>
        <v/>
      </c>
      <c r="T892" s="54" t="str">
        <f t="shared" si="82"/>
        <v/>
      </c>
      <c r="U892" s="54" t="str">
        <f t="shared" si="83"/>
        <v/>
      </c>
      <c r="V892" s="54" t="str">
        <f t="shared" si="84"/>
        <v/>
      </c>
    </row>
    <row r="893" spans="1:22" x14ac:dyDescent="0.25">
      <c r="A893" s="50">
        <f>MAX(B$2:B893)</f>
        <v>42074</v>
      </c>
      <c r="B893" s="56">
        <f t="shared" si="79"/>
        <v>891</v>
      </c>
      <c r="C893" s="4"/>
      <c r="D893" s="6"/>
      <c r="E893" s="3">
        <f>SUMIFS(E$32:E894,$A$32:$A894,$B893,C$32:C894,"&lt;&gt;"&amp;"ремонт")-SUMIFS(D$32:D894,$A$32:$A894,$B893,C$32:C894,"&lt;&gt;"&amp;"ремонт")</f>
        <v>0</v>
      </c>
      <c r="F893" s="4"/>
      <c r="G893" s="6"/>
      <c r="H893" s="3">
        <f>SUMIFS(H$32:H894,$A$32:$A894,$B893,F$32:F894,"&lt;&gt;"&amp;"ремонт")-SUMIFS(G$32:G894,$A$32:$A894,$B893,F$32:F894,"&lt;&gt;"&amp;"ремонт")</f>
        <v>0</v>
      </c>
      <c r="I893" s="4"/>
      <c r="J893" s="6"/>
      <c r="K893" s="3">
        <f>SUMIFS(K$32:K894,$A$32:$A894,$B893,I$32:I894,"&lt;&gt;"&amp;"ремонт")-SUMIFS(J$32:J894,$A$32:$A894,$B893,I$32:I894,"&lt;&gt;"&amp;"ремонт")</f>
        <v>0</v>
      </c>
      <c r="L893" s="4"/>
      <c r="M893" s="6"/>
      <c r="N893" s="3">
        <f>SUMIFS(N$32:N894,$A$32:$A894,$B893,L$32:L894,"&lt;&gt;"&amp;"ремонт")-SUMIFS(M$32:M894,$A$32:$A894,$B893,L$32:L894,"&lt;&gt;"&amp;"ремонт")</f>
        <v>0</v>
      </c>
      <c r="O893" s="4"/>
      <c r="P893" s="6"/>
      <c r="Q893" s="3">
        <f>SUMIFS(Q$32:Q894,$A$32:$A894,$B893,O$32:O894,"&lt;&gt;"&amp;"ремонт")-SUMIFS(P$32:P894,$A$32:$A894,$B893,O$32:O894,"&lt;&gt;"&amp;"ремонт")</f>
        <v>0</v>
      </c>
      <c r="R893" s="52" t="str">
        <f t="shared" si="80"/>
        <v/>
      </c>
      <c r="S893" s="53" t="str">
        <f t="shared" si="81"/>
        <v/>
      </c>
      <c r="T893" s="54" t="str">
        <f t="shared" si="82"/>
        <v/>
      </c>
      <c r="U893" s="54" t="str">
        <f t="shared" si="83"/>
        <v/>
      </c>
      <c r="V893" s="54" t="str">
        <f t="shared" si="84"/>
        <v/>
      </c>
    </row>
    <row r="894" spans="1:22" x14ac:dyDescent="0.25">
      <c r="A894" s="50">
        <f>MAX(B$2:B894)</f>
        <v>42074</v>
      </c>
      <c r="B894" s="56">
        <f t="shared" si="79"/>
        <v>892</v>
      </c>
      <c r="C894" s="4"/>
      <c r="D894" s="6"/>
      <c r="E894" s="3">
        <f>SUMIFS(E$32:E895,$A$32:$A895,$B894,C$32:C895,"&lt;&gt;"&amp;"ремонт")-SUMIFS(D$32:D895,$A$32:$A895,$B894,C$32:C895,"&lt;&gt;"&amp;"ремонт")</f>
        <v>0</v>
      </c>
      <c r="F894" s="4"/>
      <c r="G894" s="6"/>
      <c r="H894" s="3">
        <f>SUMIFS(H$32:H895,$A$32:$A895,$B894,F$32:F895,"&lt;&gt;"&amp;"ремонт")-SUMIFS(G$32:G895,$A$32:$A895,$B894,F$32:F895,"&lt;&gt;"&amp;"ремонт")</f>
        <v>0</v>
      </c>
      <c r="I894" s="4"/>
      <c r="J894" s="6"/>
      <c r="K894" s="3">
        <f>SUMIFS(K$32:K895,$A$32:$A895,$B894,I$32:I895,"&lt;&gt;"&amp;"ремонт")-SUMIFS(J$32:J895,$A$32:$A895,$B894,I$32:I895,"&lt;&gt;"&amp;"ремонт")</f>
        <v>0</v>
      </c>
      <c r="L894" s="4"/>
      <c r="M894" s="6"/>
      <c r="N894" s="3">
        <f>SUMIFS(N$32:N895,$A$32:$A895,$B894,L$32:L895,"&lt;&gt;"&amp;"ремонт")-SUMIFS(M$32:M895,$A$32:$A895,$B894,L$32:L895,"&lt;&gt;"&amp;"ремонт")</f>
        <v>0</v>
      </c>
      <c r="O894" s="4"/>
      <c r="P894" s="6"/>
      <c r="Q894" s="3">
        <f>SUMIFS(Q$32:Q895,$A$32:$A895,$B894,O$32:O895,"&lt;&gt;"&amp;"ремонт")-SUMIFS(P$32:P895,$A$32:$A895,$B894,O$32:O895,"&lt;&gt;"&amp;"ремонт")</f>
        <v>0</v>
      </c>
      <c r="R894" s="52" t="str">
        <f t="shared" si="80"/>
        <v/>
      </c>
      <c r="S894" s="53" t="str">
        <f t="shared" si="81"/>
        <v/>
      </c>
      <c r="T894" s="54" t="str">
        <f t="shared" si="82"/>
        <v/>
      </c>
      <c r="U894" s="54" t="str">
        <f t="shared" si="83"/>
        <v/>
      </c>
      <c r="V894" s="54" t="str">
        <f t="shared" si="84"/>
        <v/>
      </c>
    </row>
    <row r="895" spans="1:22" x14ac:dyDescent="0.25">
      <c r="A895" s="50">
        <f>MAX(B$2:B895)</f>
        <v>42074</v>
      </c>
      <c r="B895" s="56">
        <f t="shared" si="79"/>
        <v>893</v>
      </c>
      <c r="C895" s="4"/>
      <c r="D895" s="6"/>
      <c r="E895" s="3">
        <f>SUMIFS(E$32:E896,$A$32:$A896,$B895,C$32:C896,"&lt;&gt;"&amp;"ремонт")-SUMIFS(D$32:D896,$A$32:$A896,$B895,C$32:C896,"&lt;&gt;"&amp;"ремонт")</f>
        <v>0</v>
      </c>
      <c r="F895" s="4"/>
      <c r="G895" s="6"/>
      <c r="H895" s="3">
        <f>SUMIFS(H$32:H896,$A$32:$A896,$B895,F$32:F896,"&lt;&gt;"&amp;"ремонт")-SUMIFS(G$32:G896,$A$32:$A896,$B895,F$32:F896,"&lt;&gt;"&amp;"ремонт")</f>
        <v>0</v>
      </c>
      <c r="I895" s="4"/>
      <c r="J895" s="6"/>
      <c r="K895" s="3">
        <f>SUMIFS(K$32:K896,$A$32:$A896,$B895,I$32:I896,"&lt;&gt;"&amp;"ремонт")-SUMIFS(J$32:J896,$A$32:$A896,$B895,I$32:I896,"&lt;&gt;"&amp;"ремонт")</f>
        <v>0</v>
      </c>
      <c r="L895" s="4"/>
      <c r="M895" s="6"/>
      <c r="N895" s="3">
        <f>SUMIFS(N$32:N896,$A$32:$A896,$B895,L$32:L896,"&lt;&gt;"&amp;"ремонт")-SUMIFS(M$32:M896,$A$32:$A896,$B895,L$32:L896,"&lt;&gt;"&amp;"ремонт")</f>
        <v>0</v>
      </c>
      <c r="O895" s="4"/>
      <c r="P895" s="6"/>
      <c r="Q895" s="3">
        <f>SUMIFS(Q$32:Q896,$A$32:$A896,$B895,O$32:O896,"&lt;&gt;"&amp;"ремонт")-SUMIFS(P$32:P896,$A$32:$A896,$B895,O$32:O896,"&lt;&gt;"&amp;"ремонт")</f>
        <v>0</v>
      </c>
      <c r="R895" s="52" t="str">
        <f t="shared" si="80"/>
        <v/>
      </c>
      <c r="S895" s="53" t="str">
        <f t="shared" si="81"/>
        <v/>
      </c>
      <c r="T895" s="54" t="str">
        <f t="shared" si="82"/>
        <v/>
      </c>
      <c r="U895" s="54" t="str">
        <f t="shared" si="83"/>
        <v/>
      </c>
      <c r="V895" s="54" t="str">
        <f t="shared" si="84"/>
        <v/>
      </c>
    </row>
    <row r="896" spans="1:22" x14ac:dyDescent="0.25">
      <c r="A896" s="50">
        <f>MAX(B$2:B896)</f>
        <v>42074</v>
      </c>
      <c r="B896" s="56">
        <f t="shared" si="79"/>
        <v>894</v>
      </c>
      <c r="C896" s="4"/>
      <c r="D896" s="6"/>
      <c r="E896" s="3">
        <f>SUMIFS(E$32:E897,$A$32:$A897,$B896,C$32:C897,"&lt;&gt;"&amp;"ремонт")-SUMIFS(D$32:D897,$A$32:$A897,$B896,C$32:C897,"&lt;&gt;"&amp;"ремонт")</f>
        <v>0</v>
      </c>
      <c r="F896" s="4"/>
      <c r="G896" s="6"/>
      <c r="H896" s="3">
        <f>SUMIFS(H$32:H897,$A$32:$A897,$B896,F$32:F897,"&lt;&gt;"&amp;"ремонт")-SUMIFS(G$32:G897,$A$32:$A897,$B896,F$32:F897,"&lt;&gt;"&amp;"ремонт")</f>
        <v>0</v>
      </c>
      <c r="I896" s="4"/>
      <c r="J896" s="6"/>
      <c r="K896" s="3">
        <f>SUMIFS(K$32:K897,$A$32:$A897,$B896,I$32:I897,"&lt;&gt;"&amp;"ремонт")-SUMIFS(J$32:J897,$A$32:$A897,$B896,I$32:I897,"&lt;&gt;"&amp;"ремонт")</f>
        <v>0</v>
      </c>
      <c r="L896" s="4"/>
      <c r="M896" s="6"/>
      <c r="N896" s="3">
        <f>SUMIFS(N$32:N897,$A$32:$A897,$B896,L$32:L897,"&lt;&gt;"&amp;"ремонт")-SUMIFS(M$32:M897,$A$32:$A897,$B896,L$32:L897,"&lt;&gt;"&amp;"ремонт")</f>
        <v>0</v>
      </c>
      <c r="O896" s="4"/>
      <c r="P896" s="6"/>
      <c r="Q896" s="3">
        <f>SUMIFS(Q$32:Q897,$A$32:$A897,$B896,O$32:O897,"&lt;&gt;"&amp;"ремонт")-SUMIFS(P$32:P897,$A$32:$A897,$B896,O$32:O897,"&lt;&gt;"&amp;"ремонт")</f>
        <v>0</v>
      </c>
      <c r="R896" s="52" t="str">
        <f t="shared" si="80"/>
        <v/>
      </c>
      <c r="S896" s="53" t="str">
        <f t="shared" si="81"/>
        <v/>
      </c>
      <c r="T896" s="54" t="str">
        <f t="shared" si="82"/>
        <v/>
      </c>
      <c r="U896" s="54" t="str">
        <f t="shared" si="83"/>
        <v/>
      </c>
      <c r="V896" s="54" t="str">
        <f t="shared" si="84"/>
        <v/>
      </c>
    </row>
    <row r="897" spans="1:22" x14ac:dyDescent="0.25">
      <c r="A897" s="50">
        <f>MAX(B$2:B897)</f>
        <v>42074</v>
      </c>
      <c r="B897" s="56">
        <f t="shared" si="79"/>
        <v>895</v>
      </c>
      <c r="C897" s="4"/>
      <c r="D897" s="6"/>
      <c r="E897" s="3">
        <f>SUMIFS(E$32:E898,$A$32:$A898,$B897,C$32:C898,"&lt;&gt;"&amp;"ремонт")-SUMIFS(D$32:D898,$A$32:$A898,$B897,C$32:C898,"&lt;&gt;"&amp;"ремонт")</f>
        <v>0</v>
      </c>
      <c r="F897" s="4"/>
      <c r="G897" s="6"/>
      <c r="H897" s="3">
        <f>SUMIFS(H$32:H898,$A$32:$A898,$B897,F$32:F898,"&lt;&gt;"&amp;"ремонт")-SUMIFS(G$32:G898,$A$32:$A898,$B897,F$32:F898,"&lt;&gt;"&amp;"ремонт")</f>
        <v>0</v>
      </c>
      <c r="I897" s="4"/>
      <c r="J897" s="6"/>
      <c r="K897" s="3">
        <f>SUMIFS(K$32:K898,$A$32:$A898,$B897,I$32:I898,"&lt;&gt;"&amp;"ремонт")-SUMIFS(J$32:J898,$A$32:$A898,$B897,I$32:I898,"&lt;&gt;"&amp;"ремонт")</f>
        <v>0</v>
      </c>
      <c r="L897" s="4"/>
      <c r="M897" s="6"/>
      <c r="N897" s="3">
        <f>SUMIFS(N$32:N898,$A$32:$A898,$B897,L$32:L898,"&lt;&gt;"&amp;"ремонт")-SUMIFS(M$32:M898,$A$32:$A898,$B897,L$32:L898,"&lt;&gt;"&amp;"ремонт")</f>
        <v>0</v>
      </c>
      <c r="O897" s="4"/>
      <c r="P897" s="6"/>
      <c r="Q897" s="3">
        <f>SUMIFS(Q$32:Q898,$A$32:$A898,$B897,O$32:O898,"&lt;&gt;"&amp;"ремонт")-SUMIFS(P$32:P898,$A$32:$A898,$B897,O$32:O898,"&lt;&gt;"&amp;"ремонт")</f>
        <v>0</v>
      </c>
      <c r="R897" s="52" t="str">
        <f t="shared" si="80"/>
        <v/>
      </c>
      <c r="S897" s="53" t="str">
        <f t="shared" si="81"/>
        <v/>
      </c>
      <c r="T897" s="54" t="str">
        <f t="shared" si="82"/>
        <v/>
      </c>
      <c r="U897" s="54" t="str">
        <f t="shared" si="83"/>
        <v/>
      </c>
      <c r="V897" s="54" t="str">
        <f t="shared" si="84"/>
        <v/>
      </c>
    </row>
    <row r="898" spans="1:22" x14ac:dyDescent="0.25">
      <c r="A898" s="50">
        <f>MAX(B$2:B898)</f>
        <v>42074</v>
      </c>
      <c r="B898" s="56">
        <f t="shared" si="79"/>
        <v>896</v>
      </c>
      <c r="C898" s="4"/>
      <c r="D898" s="6"/>
      <c r="E898" s="3">
        <f>SUMIFS(E$32:E899,$A$32:$A899,$B898,C$32:C899,"&lt;&gt;"&amp;"ремонт")-SUMIFS(D$32:D899,$A$32:$A899,$B898,C$32:C899,"&lt;&gt;"&amp;"ремонт")</f>
        <v>0</v>
      </c>
      <c r="F898" s="4"/>
      <c r="G898" s="6"/>
      <c r="H898" s="3">
        <f>SUMIFS(H$32:H899,$A$32:$A899,$B898,F$32:F899,"&lt;&gt;"&amp;"ремонт")-SUMIFS(G$32:G899,$A$32:$A899,$B898,F$32:F899,"&lt;&gt;"&amp;"ремонт")</f>
        <v>0</v>
      </c>
      <c r="I898" s="4"/>
      <c r="J898" s="6"/>
      <c r="K898" s="3">
        <f>SUMIFS(K$32:K899,$A$32:$A899,$B898,I$32:I899,"&lt;&gt;"&amp;"ремонт")-SUMIFS(J$32:J899,$A$32:$A899,$B898,I$32:I899,"&lt;&gt;"&amp;"ремонт")</f>
        <v>0</v>
      </c>
      <c r="L898" s="4"/>
      <c r="M898" s="6"/>
      <c r="N898" s="3">
        <f>SUMIFS(N$32:N899,$A$32:$A899,$B898,L$32:L899,"&lt;&gt;"&amp;"ремонт")-SUMIFS(M$32:M899,$A$32:$A899,$B898,L$32:L899,"&lt;&gt;"&amp;"ремонт")</f>
        <v>0</v>
      </c>
      <c r="O898" s="4"/>
      <c r="P898" s="6"/>
      <c r="Q898" s="3">
        <f>SUMIFS(Q$32:Q899,$A$32:$A899,$B898,O$32:O899,"&lt;&gt;"&amp;"ремонт")-SUMIFS(P$32:P899,$A$32:$A899,$B898,O$32:O899,"&lt;&gt;"&amp;"ремонт")</f>
        <v>0</v>
      </c>
      <c r="R898" s="52" t="str">
        <f t="shared" si="80"/>
        <v/>
      </c>
      <c r="S898" s="53" t="str">
        <f t="shared" si="81"/>
        <v/>
      </c>
      <c r="T898" s="54" t="str">
        <f t="shared" si="82"/>
        <v/>
      </c>
      <c r="U898" s="54" t="str">
        <f t="shared" si="83"/>
        <v/>
      </c>
      <c r="V898" s="54" t="str">
        <f t="shared" si="84"/>
        <v/>
      </c>
    </row>
    <row r="899" spans="1:22" x14ac:dyDescent="0.25">
      <c r="A899" s="50">
        <f>MAX(B$2:B899)</f>
        <v>42074</v>
      </c>
      <c r="B899" s="56">
        <f t="shared" si="79"/>
        <v>897</v>
      </c>
      <c r="C899" s="4"/>
      <c r="D899" s="6"/>
      <c r="E899" s="3">
        <f>SUMIFS(E$32:E900,$A$32:$A900,$B899,C$32:C900,"&lt;&gt;"&amp;"ремонт")-SUMIFS(D$32:D900,$A$32:$A900,$B899,C$32:C900,"&lt;&gt;"&amp;"ремонт")</f>
        <v>0</v>
      </c>
      <c r="F899" s="4"/>
      <c r="G899" s="6"/>
      <c r="H899" s="3">
        <f>SUMIFS(H$32:H900,$A$32:$A900,$B899,F$32:F900,"&lt;&gt;"&amp;"ремонт")-SUMIFS(G$32:G900,$A$32:$A900,$B899,F$32:F900,"&lt;&gt;"&amp;"ремонт")</f>
        <v>0</v>
      </c>
      <c r="I899" s="4"/>
      <c r="J899" s="6"/>
      <c r="K899" s="3">
        <f>SUMIFS(K$32:K900,$A$32:$A900,$B899,I$32:I900,"&lt;&gt;"&amp;"ремонт")-SUMIFS(J$32:J900,$A$32:$A900,$B899,I$32:I900,"&lt;&gt;"&amp;"ремонт")</f>
        <v>0</v>
      </c>
      <c r="L899" s="4"/>
      <c r="M899" s="6"/>
      <c r="N899" s="3">
        <f>SUMIFS(N$32:N900,$A$32:$A900,$B899,L$32:L900,"&lt;&gt;"&amp;"ремонт")-SUMIFS(M$32:M900,$A$32:$A900,$B899,L$32:L900,"&lt;&gt;"&amp;"ремонт")</f>
        <v>0</v>
      </c>
      <c r="O899" s="4"/>
      <c r="P899" s="6"/>
      <c r="Q899" s="3">
        <f>SUMIFS(Q$32:Q900,$A$32:$A900,$B899,O$32:O900,"&lt;&gt;"&amp;"ремонт")-SUMIFS(P$32:P900,$A$32:$A900,$B899,O$32:O900,"&lt;&gt;"&amp;"ремонт")</f>
        <v>0</v>
      </c>
      <c r="R899" s="52" t="str">
        <f t="shared" si="80"/>
        <v/>
      </c>
      <c r="S899" s="53" t="str">
        <f t="shared" si="81"/>
        <v/>
      </c>
      <c r="T899" s="54" t="str">
        <f t="shared" si="82"/>
        <v/>
      </c>
      <c r="U899" s="54" t="str">
        <f t="shared" si="83"/>
        <v/>
      </c>
      <c r="V899" s="54" t="str">
        <f t="shared" si="84"/>
        <v/>
      </c>
    </row>
    <row r="900" spans="1:22" x14ac:dyDescent="0.25">
      <c r="A900" s="50">
        <f>MAX(B$2:B900)</f>
        <v>42074</v>
      </c>
      <c r="B900" s="56">
        <f t="shared" si="79"/>
        <v>898</v>
      </c>
      <c r="C900" s="4"/>
      <c r="D900" s="6"/>
      <c r="E900" s="3">
        <f>SUMIFS(E$32:E900,$A$32:$A900,$B900,C$32:C900,"&lt;&gt;"&amp;"ремонт")-SUMIFS(D$32:D900,$A$32:$A900,$B900,C$32:C900,"&lt;&gt;"&amp;"ремонт")</f>
        <v>0</v>
      </c>
      <c r="F900" s="4"/>
      <c r="G900" s="6"/>
      <c r="H900" s="3">
        <f>SUMIFS(H$32:H900,$A$32:$A900,$B900,F$32:F900,"&lt;&gt;"&amp;"ремонт")-SUMIFS(G$32:G900,$A$32:$A900,$B900,F$32:F900,"&lt;&gt;"&amp;"ремонт")</f>
        <v>0</v>
      </c>
      <c r="I900" s="4"/>
      <c r="J900" s="6"/>
      <c r="K900" s="3">
        <f>SUMIFS(K$32:K900,$A$32:$A900,$B900,I$32:I900,"&lt;&gt;"&amp;"ремонт")-SUMIFS(J$32:J900,$A$32:$A900,$B900,I$32:I900,"&lt;&gt;"&amp;"ремонт")</f>
        <v>0</v>
      </c>
      <c r="L900" s="4"/>
      <c r="M900" s="6"/>
      <c r="N900" s="3">
        <f>SUMIFS(N$32:N900,$A$32:$A900,$B900,L$32:L900,"&lt;&gt;"&amp;"ремонт")-SUMIFS(M$32:M900,$A$32:$A900,$B900,L$32:L900,"&lt;&gt;"&amp;"ремонт")</f>
        <v>0</v>
      </c>
      <c r="O900" s="4"/>
      <c r="P900" s="6"/>
      <c r="Q900" s="3">
        <f>SUMIFS(Q$32:Q900,$A$32:$A900,$B900,O$32:O900,"&lt;&gt;"&amp;"ремонт")-SUMIFS(P$32:P900,$A$32:$A900,$B900,O$32:O900,"&lt;&gt;"&amp;"ремонт")</f>
        <v>0</v>
      </c>
      <c r="R900" s="52" t="str">
        <f t="shared" si="80"/>
        <v/>
      </c>
      <c r="S900" s="53" t="str">
        <f t="shared" si="81"/>
        <v/>
      </c>
      <c r="T900" s="54" t="str">
        <f t="shared" si="82"/>
        <v/>
      </c>
      <c r="U900" s="54" t="str">
        <f t="shared" si="83"/>
        <v/>
      </c>
      <c r="V900" s="54" t="str">
        <f t="shared" si="84"/>
        <v/>
      </c>
    </row>
  </sheetData>
  <mergeCells count="5">
    <mergeCell ref="D1:E1"/>
    <mergeCell ref="G1:H1"/>
    <mergeCell ref="J1:K1"/>
    <mergeCell ref="M1:N1"/>
    <mergeCell ref="P1:Q1"/>
  </mergeCells>
  <conditionalFormatting sqref="B2:V900">
    <cfRule type="expression" dxfId="19" priority="53" stopIfTrue="1">
      <formula>$B2&gt;1000</formula>
    </cfRule>
  </conditionalFormatting>
  <conditionalFormatting sqref="F2:H900">
    <cfRule type="expression" dxfId="18" priority="543" stopIfTrue="1">
      <formula>$G2&gt;$H2</formula>
    </cfRule>
    <cfRule type="expression" dxfId="17" priority="553">
      <formula>$F2="ремонт"</formula>
    </cfRule>
  </conditionalFormatting>
  <conditionalFormatting sqref="C1:E900">
    <cfRule type="expression" dxfId="16" priority="554">
      <formula>$C1="ремонт"</formula>
    </cfRule>
  </conditionalFormatting>
  <conditionalFormatting sqref="I2:K900">
    <cfRule type="expression" dxfId="15" priority="503" stopIfTrue="1">
      <formula>$J2&gt;$K2</formula>
    </cfRule>
    <cfRule type="expression" dxfId="14" priority="542">
      <formula>$I2="ремонт"</formula>
    </cfRule>
  </conditionalFormatting>
  <conditionalFormatting sqref="T2:V4">
    <cfRule type="expression" dxfId="13" priority="500" stopIfTrue="1">
      <formula>$B2&gt;1000</formula>
    </cfRule>
  </conditionalFormatting>
  <conditionalFormatting sqref="L2:N900">
    <cfRule type="expression" dxfId="12" priority="81" stopIfTrue="1">
      <formula>$M2&gt;$N2</formula>
    </cfRule>
    <cfRule type="expression" dxfId="11" priority="502">
      <formula>$L2="ремонт"</formula>
    </cfRule>
  </conditionalFormatting>
  <conditionalFormatting sqref="O2:Q900">
    <cfRule type="expression" dxfId="10" priority="54" stopIfTrue="1">
      <formula>$P2&gt;$Q2</formula>
    </cfRule>
    <cfRule type="expression" dxfId="9" priority="80">
      <formula>$O2="ремонт"</formula>
    </cfRule>
  </conditionalFormatting>
  <conditionalFormatting sqref="C2:E900">
    <cfRule type="expression" dxfId="8" priority="551" stopIfTrue="1">
      <formula>$D2&gt;$E2</formula>
    </cfRule>
  </conditionalFormatting>
  <pageMargins left="0.70866141732283472" right="0.70866141732283472" top="0.74803149606299213" bottom="0.74803149606299213" header="0.31496062992125984" footer="0.31496062992125984"/>
  <pageSetup paperSize="9" scale="88" fitToHeight="100" orientation="portrait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17"/>
  <sheetViews>
    <sheetView workbookViewId="0">
      <selection sqref="A1:XFD1048576"/>
    </sheetView>
  </sheetViews>
  <sheetFormatPr defaultRowHeight="15" x14ac:dyDescent="0.25"/>
  <cols>
    <col min="1" max="1" width="13.7109375" style="7" customWidth="1"/>
    <col min="2" max="14" width="14" style="7" customWidth="1"/>
    <col min="15" max="15" width="19.7109375" style="7" customWidth="1"/>
    <col min="16" max="16384" width="9.140625" style="7"/>
  </cols>
  <sheetData>
    <row r="1" spans="1:15" ht="30" x14ac:dyDescent="0.25">
      <c r="A1" s="12" t="s">
        <v>5</v>
      </c>
      <c r="B1" s="13">
        <v>42005</v>
      </c>
      <c r="C1" s="13">
        <v>42036</v>
      </c>
      <c r="D1" s="13">
        <v>42064</v>
      </c>
      <c r="E1" s="13">
        <v>42095</v>
      </c>
      <c r="F1" s="13">
        <v>42125</v>
      </c>
      <c r="G1" s="13">
        <v>42156</v>
      </c>
      <c r="H1" s="13">
        <v>42186</v>
      </c>
      <c r="I1" s="13">
        <v>42217</v>
      </c>
      <c r="J1" s="13">
        <v>42248</v>
      </c>
      <c r="K1" s="13">
        <v>42278</v>
      </c>
      <c r="L1" s="13">
        <v>42309</v>
      </c>
      <c r="M1" s="13">
        <v>42339</v>
      </c>
      <c r="N1" s="14" t="s">
        <v>6</v>
      </c>
      <c r="O1" s="15" t="s">
        <v>7</v>
      </c>
    </row>
    <row r="2" spans="1:15" x14ac:dyDescent="0.25">
      <c r="A2" s="16" t="s">
        <v>17</v>
      </c>
      <c r="B2" s="17">
        <f>IF($O2&lt;&gt;"",SUMPRODUCT(('Эксплуатация ТС'!$E$2:$E$32)*((MONTH(B$1)=MONTH('Эксплуатация ТС'!$B$2:$B$32)*($O2='Эксплуатация ТС'!$C$2:$C$32)*('Эксплуатация ТС'!$B$2:$B$32&gt;1000)))),SUMPRODUCT(('Эксплуатация ТС'!$E$2:$E$32)*((MONTH(B$1)=MONTH('Эксплуатация ТС'!$B$2:$B$32)*('Эксплуатация ТС'!$B$2:$B$32&gt;1000)))))</f>
        <v>0</v>
      </c>
      <c r="C2" s="17">
        <f>IF($O2&lt;&gt;"",SUMPRODUCT(('Эксплуатация ТС'!$E$2:$E$32)*((MONTH(C$1)=MONTH('Эксплуатация ТС'!$B$2:$B$32)*($O2='Эксплуатация ТС'!$C$2:$C$32)*('Эксплуатация ТС'!$B$2:$B$32&gt;1000)))),SUMPRODUCT(('Эксплуатация ТС'!$E$2:$E$32)*((MONTH(C$1)=MONTH('Эксплуатация ТС'!$B$2:$B$32)*('Эксплуатация ТС'!$B$2:$B$32&gt;1000)))))</f>
        <v>0</v>
      </c>
      <c r="D2" s="17">
        <f>IF($O2&lt;&gt;"",SUMPRODUCT(('Эксплуатация ТС'!$E$2:$E$32)*((MONTH(D$1)=MONTH('Эксплуатация ТС'!$B$2:$B$32)*($O2='Эксплуатация ТС'!$C$2:$C$32)*('Эксплуатация ТС'!$B$2:$B$32&gt;1000)))),SUMPRODUCT(('Эксплуатация ТС'!$E$2:$E$32)*((MONTH(D$1)=MONTH('Эксплуатация ТС'!$B$2:$B$32)*('Эксплуатация ТС'!$B$2:$B$32&gt;1000)))))</f>
        <v>0</v>
      </c>
      <c r="E2" s="17">
        <f>IF($O2&lt;&gt;"",SUMPRODUCT(('Эксплуатация ТС'!$E$2:$E$32)*((MONTH(E$1)=MONTH('Эксплуатация ТС'!$B$2:$B$32)*($O2='Эксплуатация ТС'!$C$2:$C$32)*('Эксплуатация ТС'!$B$2:$B$32&gt;1000)))),SUMPRODUCT(('Эксплуатация ТС'!$E$2:$E$32)*((MONTH(E$1)=MONTH('Эксплуатация ТС'!$B$2:$B$32)*('Эксплуатация ТС'!$B$2:$B$32&gt;1000)))))</f>
        <v>0</v>
      </c>
      <c r="F2" s="17">
        <f>IF($O2&lt;&gt;"",SUMPRODUCT(('Эксплуатация ТС'!$E$2:$E$32)*((MONTH(F$1)=MONTH('Эксплуатация ТС'!$B$2:$B$32)*($O2='Эксплуатация ТС'!$C$2:$C$32)*('Эксплуатация ТС'!$B$2:$B$32&gt;1000)))),SUMPRODUCT(('Эксплуатация ТС'!$E$2:$E$32)*((MONTH(F$1)=MONTH('Эксплуатация ТС'!$B$2:$B$32)*('Эксплуатация ТС'!$B$2:$B$32&gt;1000)))))</f>
        <v>0</v>
      </c>
      <c r="G2" s="17">
        <f>IF($O2&lt;&gt;"",SUMPRODUCT(('Эксплуатация ТС'!$E$2:$E$32)*((MONTH(G$1)=MONTH('Эксплуатация ТС'!$B$2:$B$32)*($O2='Эксплуатация ТС'!$C$2:$C$32)*('Эксплуатация ТС'!$B$2:$B$32&gt;1000)))),SUMPRODUCT(('Эксплуатация ТС'!$E$2:$E$32)*((MONTH(G$1)=MONTH('Эксплуатация ТС'!$B$2:$B$32)*('Эксплуатация ТС'!$B$2:$B$32&gt;1000)))))</f>
        <v>0</v>
      </c>
      <c r="H2" s="17">
        <f>IF($O2&lt;&gt;"",SUMPRODUCT(('Эксплуатация ТС'!$E$2:$E$32)*((MONTH(H$1)=MONTH('Эксплуатация ТС'!$B$2:$B$32)*($O2='Эксплуатация ТС'!$C$2:$C$32)*('Эксплуатация ТС'!$B$2:$B$32&gt;1000)))),SUMPRODUCT(('Эксплуатация ТС'!$E$2:$E$32)*((MONTH(H$1)=MONTH('Эксплуатация ТС'!$B$2:$B$32)*('Эксплуатация ТС'!$B$2:$B$32&gt;1000)))))</f>
        <v>0</v>
      </c>
      <c r="I2" s="17">
        <f>IF($O2&lt;&gt;"",SUMPRODUCT(('Эксплуатация ТС'!$E$2:$E$32)*((MONTH(I$1)=MONTH('Эксплуатация ТС'!$B$2:$B$32)*($O2='Эксплуатация ТС'!$C$2:$C$32)*('Эксплуатация ТС'!$B$2:$B$32&gt;1000)))),SUMPRODUCT(('Эксплуатация ТС'!$E$2:$E$32)*((MONTH(I$1)=MONTH('Эксплуатация ТС'!$B$2:$B$32)*('Эксплуатация ТС'!$B$2:$B$32&gt;1000)))))</f>
        <v>0</v>
      </c>
      <c r="J2" s="17">
        <f>IF($O2&lt;&gt;"",SUMPRODUCT(('Эксплуатация ТС'!$E$2:$E$32)*((MONTH(J$1)=MONTH('Эксплуатация ТС'!$B$2:$B$32)*($O2='Эксплуатация ТС'!$C$2:$C$32)*('Эксплуатация ТС'!$B$2:$B$32&gt;1000)))),SUMPRODUCT(('Эксплуатация ТС'!$E$2:$E$32)*((MONTH(J$1)=MONTH('Эксплуатация ТС'!$B$2:$B$32)*('Эксплуатация ТС'!$B$2:$B$32&gt;1000)))))</f>
        <v>0</v>
      </c>
      <c r="K2" s="17">
        <f>IF($O2&lt;&gt;"",SUMPRODUCT(('Эксплуатация ТС'!$E$2:$E$32)*((MONTH(K$1)=MONTH('Эксплуатация ТС'!$B$2:$B$32)*($O2='Эксплуатация ТС'!$C$2:$C$32)*('Эксплуатация ТС'!$B$2:$B$32&gt;1000)))),SUMPRODUCT(('Эксплуатация ТС'!$E$2:$E$32)*((MONTH(K$1)=MONTH('Эксплуатация ТС'!$B$2:$B$32)*('Эксплуатация ТС'!$B$2:$B$32&gt;1000)))))</f>
        <v>0</v>
      </c>
      <c r="L2" s="17">
        <f>IF($O2&lt;&gt;"",SUMPRODUCT(('Эксплуатация ТС'!$E$2:$E$32)*((MONTH(L$1)=MONTH('Эксплуатация ТС'!$B$2:$B$32)*($O2='Эксплуатация ТС'!$C$2:$C$32)*('Эксплуатация ТС'!$B$2:$B$32&gt;1000)))),SUMPRODUCT(('Эксплуатация ТС'!$E$2:$E$32)*((MONTH(L$1)=MONTH('Эксплуатация ТС'!$B$2:$B$32)*('Эксплуатация ТС'!$B$2:$B$32&gt;1000)))))</f>
        <v>0</v>
      </c>
      <c r="M2" s="17">
        <f>IF($O2&lt;&gt;"",SUMPRODUCT(('Эксплуатация ТС'!$E$2:$E$32)*((MONTH(M$1)=MONTH('Эксплуатация ТС'!$B$2:$B$32)*($O2='Эксплуатация ТС'!$C$2:$C$32)*('Эксплуатация ТС'!$B$2:$B$32&gt;1000)))),SUMPRODUCT(('Эксплуатация ТС'!$E$2:$E$32)*((MONTH(M$1)=MONTH('Эксплуатация ТС'!$B$2:$B$32)*('Эксплуатация ТС'!$B$2:$B$32&gt;1000)))))</f>
        <v>0</v>
      </c>
      <c r="N2" s="18">
        <f>SUM(B2:M2)</f>
        <v>0</v>
      </c>
      <c r="O2" s="19"/>
    </row>
    <row r="3" spans="1:15" x14ac:dyDescent="0.25">
      <c r="A3" s="20" t="s">
        <v>18</v>
      </c>
      <c r="B3" s="21">
        <f>IF($O3&lt;&gt;"",SUMPRODUCT(('Эксплуатация ТС'!$H$2:$H$32)*((MONTH(B$1)=MONTH('Эксплуатация ТС'!$B$2:$B$32)*($O3='Эксплуатация ТС'!$F$2:$F$32)*('Эксплуатация ТС'!$B$2:$B$32&gt;1000)))),SUMPRODUCT(('Эксплуатация ТС'!$H$2:$H$32)*((MONTH(B$1)=MONTH('Эксплуатация ТС'!$B$2:$B$32)*('Эксплуатация ТС'!$B$2:$B$32&gt;1000)))))</f>
        <v>0</v>
      </c>
      <c r="C3" s="21">
        <f>IF($O3&lt;&gt;"",SUMPRODUCT(('Эксплуатация ТС'!$H$2:$H$32)*((MONTH(C$1)=MONTH('Эксплуатация ТС'!$B$2:$B$32)*($O3='Эксплуатация ТС'!$F$2:$F$32)*('Эксплуатация ТС'!$B$2:$B$32&gt;1000)))),SUMPRODUCT(('Эксплуатация ТС'!$H$2:$H$32)*((MONTH(C$1)=MONTH('Эксплуатация ТС'!$B$2:$B$32)*('Эксплуатация ТС'!$B$2:$B$32&gt;1000)))))</f>
        <v>0</v>
      </c>
      <c r="D3" s="21">
        <f>IF($O3&lt;&gt;"",SUMPRODUCT(('Эксплуатация ТС'!$H$2:$H$32)*((MONTH(D$1)=MONTH('Эксплуатация ТС'!$B$2:$B$32)*($O3='Эксплуатация ТС'!$F$2:$F$32)*('Эксплуатация ТС'!$B$2:$B$32&gt;1000)))),SUMPRODUCT(('Эксплуатация ТС'!$H$2:$H$32)*((MONTH(D$1)=MONTH('Эксплуатация ТС'!$B$2:$B$32)*('Эксплуатация ТС'!$B$2:$B$32&gt;1000)))))</f>
        <v>0</v>
      </c>
      <c r="E3" s="21">
        <f>IF($O3&lt;&gt;"",SUMPRODUCT(('Эксплуатация ТС'!$H$2:$H$32)*((MONTH(E$1)=MONTH('Эксплуатация ТС'!$B$2:$B$32)*($O3='Эксплуатация ТС'!$F$2:$F$32)*('Эксплуатация ТС'!$B$2:$B$32&gt;1000)))),SUMPRODUCT(('Эксплуатация ТС'!$H$2:$H$32)*((MONTH(E$1)=MONTH('Эксплуатация ТС'!$B$2:$B$32)*('Эксплуатация ТС'!$B$2:$B$32&gt;1000)))))</f>
        <v>0</v>
      </c>
      <c r="F3" s="21">
        <f>IF($O3&lt;&gt;"",SUMPRODUCT(('Эксплуатация ТС'!$H$2:$H$32)*((MONTH(F$1)=MONTH('Эксплуатация ТС'!$B$2:$B$32)*($O3='Эксплуатация ТС'!$F$2:$F$32)*('Эксплуатация ТС'!$B$2:$B$32&gt;1000)))),SUMPRODUCT(('Эксплуатация ТС'!$H$2:$H$32)*((MONTH(F$1)=MONTH('Эксплуатация ТС'!$B$2:$B$32)*('Эксплуатация ТС'!$B$2:$B$32&gt;1000)))))</f>
        <v>0</v>
      </c>
      <c r="G3" s="21">
        <f>IF($O3&lt;&gt;"",SUMPRODUCT(('Эксплуатация ТС'!$H$2:$H$32)*((MONTH(G$1)=MONTH('Эксплуатация ТС'!$B$2:$B$32)*($O3='Эксплуатация ТС'!$F$2:$F$32)*('Эксплуатация ТС'!$B$2:$B$32&gt;1000)))),SUMPRODUCT(('Эксплуатация ТС'!$H$2:$H$32)*((MONTH(G$1)=MONTH('Эксплуатация ТС'!$B$2:$B$32)*('Эксплуатация ТС'!$B$2:$B$32&gt;1000)))))</f>
        <v>0</v>
      </c>
      <c r="H3" s="21">
        <f>IF($O3&lt;&gt;"",SUMPRODUCT(('Эксплуатация ТС'!$H$2:$H$32)*((MONTH(H$1)=MONTH('Эксплуатация ТС'!$B$2:$B$32)*($O3='Эксплуатация ТС'!$F$2:$F$32)*('Эксплуатация ТС'!$B$2:$B$32&gt;1000)))),SUMPRODUCT(('Эксплуатация ТС'!$H$2:$H$32)*((MONTH(H$1)=MONTH('Эксплуатация ТС'!$B$2:$B$32)*('Эксплуатация ТС'!$B$2:$B$32&gt;1000)))))</f>
        <v>0</v>
      </c>
      <c r="I3" s="21">
        <f>IF($O3&lt;&gt;"",SUMPRODUCT(('Эксплуатация ТС'!$H$2:$H$32)*((MONTH(I$1)=MONTH('Эксплуатация ТС'!$B$2:$B$32)*($O3='Эксплуатация ТС'!$F$2:$F$32)*('Эксплуатация ТС'!$B$2:$B$32&gt;1000)))),SUMPRODUCT(('Эксплуатация ТС'!$H$2:$H$32)*((MONTH(I$1)=MONTH('Эксплуатация ТС'!$B$2:$B$32)*('Эксплуатация ТС'!$B$2:$B$32&gt;1000)))))</f>
        <v>0</v>
      </c>
      <c r="J3" s="21">
        <f>IF($O3&lt;&gt;"",SUMPRODUCT(('Эксплуатация ТС'!$H$2:$H$32)*((MONTH(J$1)=MONTH('Эксплуатация ТС'!$B$2:$B$32)*($O3='Эксплуатация ТС'!$F$2:$F$32)*('Эксплуатация ТС'!$B$2:$B$32&gt;1000)))),SUMPRODUCT(('Эксплуатация ТС'!$H$2:$H$32)*((MONTH(J$1)=MONTH('Эксплуатация ТС'!$B$2:$B$32)*('Эксплуатация ТС'!$B$2:$B$32&gt;1000)))))</f>
        <v>0</v>
      </c>
      <c r="K3" s="21">
        <f>IF($O3&lt;&gt;"",SUMPRODUCT(('Эксплуатация ТС'!$H$2:$H$32)*((MONTH(K$1)=MONTH('Эксплуатация ТС'!$B$2:$B$32)*($O3='Эксплуатация ТС'!$F$2:$F$32)*('Эксплуатация ТС'!$B$2:$B$32&gt;1000)))),SUMPRODUCT(('Эксплуатация ТС'!$H$2:$H$32)*((MONTH(K$1)=MONTH('Эксплуатация ТС'!$B$2:$B$32)*('Эксплуатация ТС'!$B$2:$B$32&gt;1000)))))</f>
        <v>0</v>
      </c>
      <c r="L3" s="21">
        <f>IF($O3&lt;&gt;"",SUMPRODUCT(('Эксплуатация ТС'!$H$2:$H$32)*((MONTH(L$1)=MONTH('Эксплуатация ТС'!$B$2:$B$32)*($O3='Эксплуатация ТС'!$F$2:$F$32)*('Эксплуатация ТС'!$B$2:$B$32&gt;1000)))),SUMPRODUCT(('Эксплуатация ТС'!$H$2:$H$32)*((MONTH(L$1)=MONTH('Эксплуатация ТС'!$B$2:$B$32)*('Эксплуатация ТС'!$B$2:$B$32&gt;1000)))))</f>
        <v>0</v>
      </c>
      <c r="M3" s="21">
        <f>IF($O3&lt;&gt;"",SUMPRODUCT(('Эксплуатация ТС'!$H$2:$H$32)*((MONTH(M$1)=MONTH('Эксплуатация ТС'!$B$2:$B$32)*($O3='Эксплуатация ТС'!$F$2:$F$32)*('Эксплуатация ТС'!$B$2:$B$32&gt;1000)))),SUMPRODUCT(('Эксплуатация ТС'!$H$2:$H$32)*((MONTH(M$1)=MONTH('Эксплуатация ТС'!$B$2:$B$32)*('Эксплуатация ТС'!$B$2:$B$32&gt;1000)))))</f>
        <v>0</v>
      </c>
      <c r="N3" s="18">
        <f t="shared" ref="N3:N4" si="0">SUM(B3:M3)</f>
        <v>0</v>
      </c>
      <c r="O3" s="19"/>
    </row>
    <row r="4" spans="1:15" x14ac:dyDescent="0.25">
      <c r="A4" s="22" t="s">
        <v>19</v>
      </c>
      <c r="B4" s="23">
        <f>IF($O4&lt;&gt;"",SUMPRODUCT(('Эксплуатация ТС'!$K$2:$K$32)*((MONTH(B$1)=MONTH('Эксплуатация ТС'!$B$2:$B$32)*($O4='Эксплуатация ТС'!$I$2:$I$32)*('Эксплуатация ТС'!$B$2:$B$32&gt;1000)))),SUMPRODUCT(('Эксплуатация ТС'!$K$2:$K$32)*((MONTH(B$1)=MONTH('Эксплуатация ТС'!$B$2:$B$32)*('Эксплуатация ТС'!$B$2:$B$32&gt;1000)))))</f>
        <v>0</v>
      </c>
      <c r="C4" s="23">
        <f>IF($O4&lt;&gt;"",SUMPRODUCT(('Эксплуатация ТС'!$K$2:$K$32)*((MONTH(C$1)=MONTH('Эксплуатация ТС'!$B$2:$B$32)*($O4='Эксплуатация ТС'!$I$2:$I$32)*('Эксплуатация ТС'!$B$2:$B$32&gt;1000)))),SUMPRODUCT(('Эксплуатация ТС'!$K$2:$K$32)*((MONTH(C$1)=MONTH('Эксплуатация ТС'!$B$2:$B$32)*('Эксплуатация ТС'!$B$2:$B$32&gt;1000)))))</f>
        <v>0</v>
      </c>
      <c r="D4" s="23">
        <f>IF($O4&lt;&gt;"",SUMPRODUCT(('Эксплуатация ТС'!$K$2:$K$32)*((MONTH(D$1)=MONTH('Эксплуатация ТС'!$B$2:$B$32)*($O4='Эксплуатация ТС'!$I$2:$I$32)*('Эксплуатация ТС'!$B$2:$B$32&gt;1000)))),SUMPRODUCT(('Эксплуатация ТС'!$K$2:$K$32)*((MONTH(D$1)=MONTH('Эксплуатация ТС'!$B$2:$B$32)*('Эксплуатация ТС'!$B$2:$B$32&gt;1000)))))</f>
        <v>0</v>
      </c>
      <c r="E4" s="23">
        <f>IF($O4&lt;&gt;"",SUMPRODUCT(('Эксплуатация ТС'!$K$2:$K$32)*((MONTH(E$1)=MONTH('Эксплуатация ТС'!$B$2:$B$32)*($O4='Эксплуатация ТС'!$I$2:$I$32)*('Эксплуатация ТС'!$B$2:$B$32&gt;1000)))),SUMPRODUCT(('Эксплуатация ТС'!$K$2:$K$32)*((MONTH(E$1)=MONTH('Эксплуатация ТС'!$B$2:$B$32)*('Эксплуатация ТС'!$B$2:$B$32&gt;1000)))))</f>
        <v>0</v>
      </c>
      <c r="F4" s="23">
        <f>IF($O4&lt;&gt;"",SUMPRODUCT(('Эксплуатация ТС'!$K$2:$K$32)*((MONTH(F$1)=MONTH('Эксплуатация ТС'!$B$2:$B$32)*($O4='Эксплуатация ТС'!$I$2:$I$32)*('Эксплуатация ТС'!$B$2:$B$32&gt;1000)))),SUMPRODUCT(('Эксплуатация ТС'!$K$2:$K$32)*((MONTH(F$1)=MONTH('Эксплуатация ТС'!$B$2:$B$32)*('Эксплуатация ТС'!$B$2:$B$32&gt;1000)))))</f>
        <v>0</v>
      </c>
      <c r="G4" s="23">
        <f>IF($O4&lt;&gt;"",SUMPRODUCT(('Эксплуатация ТС'!$K$2:$K$32)*((MONTH(G$1)=MONTH('Эксплуатация ТС'!$B$2:$B$32)*($O4='Эксплуатация ТС'!$I$2:$I$32)*('Эксплуатация ТС'!$B$2:$B$32&gt;1000)))),SUMPRODUCT(('Эксплуатация ТС'!$K$2:$K$32)*((MONTH(G$1)=MONTH('Эксплуатация ТС'!$B$2:$B$32)*('Эксплуатация ТС'!$B$2:$B$32&gt;1000)))))</f>
        <v>0</v>
      </c>
      <c r="H4" s="23">
        <f>IF($O4&lt;&gt;"",SUMPRODUCT(('Эксплуатация ТС'!$K$2:$K$32)*((MONTH(H$1)=MONTH('Эксплуатация ТС'!$B$2:$B$32)*($O4='Эксплуатация ТС'!$I$2:$I$32)*('Эксплуатация ТС'!$B$2:$B$32&gt;1000)))),SUMPRODUCT(('Эксплуатация ТС'!$K$2:$K$32)*((MONTH(H$1)=MONTH('Эксплуатация ТС'!$B$2:$B$32)*('Эксплуатация ТС'!$B$2:$B$32&gt;1000)))))</f>
        <v>0</v>
      </c>
      <c r="I4" s="23">
        <f>IF($O4&lt;&gt;"",SUMPRODUCT(('Эксплуатация ТС'!$K$2:$K$32)*((MONTH(I$1)=MONTH('Эксплуатация ТС'!$B$2:$B$32)*($O4='Эксплуатация ТС'!$I$2:$I$32)*('Эксплуатация ТС'!$B$2:$B$32&gt;1000)))),SUMPRODUCT(('Эксплуатация ТС'!$K$2:$K$32)*((MONTH(I$1)=MONTH('Эксплуатация ТС'!$B$2:$B$32)*('Эксплуатация ТС'!$B$2:$B$32&gt;1000)))))</f>
        <v>0</v>
      </c>
      <c r="J4" s="23">
        <f>IF($O4&lt;&gt;"",SUMPRODUCT(('Эксплуатация ТС'!$K$2:$K$32)*((MONTH(J$1)=MONTH('Эксплуатация ТС'!$B$2:$B$32)*($O4='Эксплуатация ТС'!$I$2:$I$32)*('Эксплуатация ТС'!$B$2:$B$32&gt;1000)))),SUMPRODUCT(('Эксплуатация ТС'!$K$2:$K$32)*((MONTH(J$1)=MONTH('Эксплуатация ТС'!$B$2:$B$32)*('Эксплуатация ТС'!$B$2:$B$32&gt;1000)))))</f>
        <v>0</v>
      </c>
      <c r="K4" s="23">
        <f>IF($O4&lt;&gt;"",SUMPRODUCT(('Эксплуатация ТС'!$K$2:$K$32)*((MONTH(K$1)=MONTH('Эксплуатация ТС'!$B$2:$B$32)*($O4='Эксплуатация ТС'!$I$2:$I$32)*('Эксплуатация ТС'!$B$2:$B$32&gt;1000)))),SUMPRODUCT(('Эксплуатация ТС'!$K$2:$K$32)*((MONTH(K$1)=MONTH('Эксплуатация ТС'!$B$2:$B$32)*('Эксплуатация ТС'!$B$2:$B$32&gt;1000)))))</f>
        <v>0</v>
      </c>
      <c r="L4" s="23">
        <f>IF($O4&lt;&gt;"",SUMPRODUCT(('Эксплуатация ТС'!$K$2:$K$32)*((MONTH(L$1)=MONTH('Эксплуатация ТС'!$B$2:$B$32)*($O4='Эксплуатация ТС'!$I$2:$I$32)*('Эксплуатация ТС'!$B$2:$B$32&gt;1000)))),SUMPRODUCT(('Эксплуатация ТС'!$K$2:$K$32)*((MONTH(L$1)=MONTH('Эксплуатация ТС'!$B$2:$B$32)*('Эксплуатация ТС'!$B$2:$B$32&gt;1000)))))</f>
        <v>0</v>
      </c>
      <c r="M4" s="23">
        <f>IF($O4&lt;&gt;"",SUMPRODUCT(('Эксплуатация ТС'!$K$2:$K$32)*((MONTH(M$1)=MONTH('Эксплуатация ТС'!$B$2:$B$32)*($O4='Эксплуатация ТС'!$I$2:$I$32)*('Эксплуатация ТС'!$B$2:$B$32&gt;1000)))),SUMPRODUCT(('Эксплуатация ТС'!$K$2:$K$32)*((MONTH(M$1)=MONTH('Эксплуатация ТС'!$B$2:$B$32)*('Эксплуатация ТС'!$B$2:$B$32&gt;1000)))))</f>
        <v>0</v>
      </c>
      <c r="N4" s="18">
        <f t="shared" si="0"/>
        <v>0</v>
      </c>
      <c r="O4" s="19"/>
    </row>
    <row r="5" spans="1:15" x14ac:dyDescent="0.25">
      <c r="A5" s="22" t="s">
        <v>20</v>
      </c>
      <c r="B5" s="23">
        <f>IF($O5&lt;&gt;"",SUMPRODUCT(('Эксплуатация ТС'!$N$2:$N$32)*((MONTH(B$1)=MONTH('Эксплуатация ТС'!$B$2:$B$32)*($O5='Эксплуатация ТС'!$L$2:$L$32)*('Эксплуатация ТС'!$B$2:$B$32&gt;1000)))),SUMPRODUCT(('Эксплуатация ТС'!$N$2:$N$32)*((MONTH(B$1)=MONTH('Эксплуатация ТС'!$B$2:$B$32)*('Эксплуатация ТС'!$B$2:$B$32&gt;1000)))))</f>
        <v>0</v>
      </c>
      <c r="C5" s="23">
        <f>IF($O5&lt;&gt;"",SUMPRODUCT(('Эксплуатация ТС'!$N$2:$N$32)*((MONTH(C$1)=MONTH('Эксплуатация ТС'!$B$2:$B$32)*($O5='Эксплуатация ТС'!$L$2:$L$32)*('Эксплуатация ТС'!$B$2:$B$32&gt;1000)))),SUMPRODUCT(('Эксплуатация ТС'!$N$2:$N$32)*((MONTH(C$1)=MONTH('Эксплуатация ТС'!$B$2:$B$32)*('Эксплуатация ТС'!$B$2:$B$32&gt;1000)))))</f>
        <v>0</v>
      </c>
      <c r="D5" s="23">
        <f>IF($O5&lt;&gt;"",SUMPRODUCT(('Эксплуатация ТС'!$N$2:$N$32)*((MONTH(D$1)=MONTH('Эксплуатация ТС'!$B$2:$B$32)*($O5='Эксплуатация ТС'!$L$2:$L$32)*('Эксплуатация ТС'!$B$2:$B$32&gt;1000)))),SUMPRODUCT(('Эксплуатация ТС'!$N$2:$N$32)*((MONTH(D$1)=MONTH('Эксплуатация ТС'!$B$2:$B$32)*('Эксплуатация ТС'!$B$2:$B$32&gt;1000)))))</f>
        <v>0</v>
      </c>
      <c r="E5" s="23">
        <f>IF($O5&lt;&gt;"",SUMPRODUCT(('Эксплуатация ТС'!$N$2:$N$32)*((MONTH(E$1)=MONTH('Эксплуатация ТС'!$B$2:$B$32)*($O5='Эксплуатация ТС'!$L$2:$L$32)*('Эксплуатация ТС'!$B$2:$B$32&gt;1000)))),SUMPRODUCT(('Эксплуатация ТС'!$N$2:$N$32)*((MONTH(E$1)=MONTH('Эксплуатация ТС'!$B$2:$B$32)*('Эксплуатация ТС'!$B$2:$B$32&gt;1000)))))</f>
        <v>0</v>
      </c>
      <c r="F5" s="23">
        <f>IF($O5&lt;&gt;"",SUMPRODUCT(('Эксплуатация ТС'!$N$2:$N$32)*((MONTH(F$1)=MONTH('Эксплуатация ТС'!$B$2:$B$32)*($O5='Эксплуатация ТС'!$L$2:$L$32)*('Эксплуатация ТС'!$B$2:$B$32&gt;1000)))),SUMPRODUCT(('Эксплуатация ТС'!$N$2:$N$32)*((MONTH(F$1)=MONTH('Эксплуатация ТС'!$B$2:$B$32)*('Эксплуатация ТС'!$B$2:$B$32&gt;1000)))))</f>
        <v>0</v>
      </c>
      <c r="G5" s="23">
        <f>IF($O5&lt;&gt;"",SUMPRODUCT(('Эксплуатация ТС'!$N$2:$N$32)*((MONTH(G$1)=MONTH('Эксплуатация ТС'!$B$2:$B$32)*($O5='Эксплуатация ТС'!$L$2:$L$32)*('Эксплуатация ТС'!$B$2:$B$32&gt;1000)))),SUMPRODUCT(('Эксплуатация ТС'!$N$2:$N$32)*((MONTH(G$1)=MONTH('Эксплуатация ТС'!$B$2:$B$32)*('Эксплуатация ТС'!$B$2:$B$32&gt;1000)))))</f>
        <v>0</v>
      </c>
      <c r="H5" s="23">
        <f>IF($O5&lt;&gt;"",SUMPRODUCT(('Эксплуатация ТС'!$N$2:$N$32)*((MONTH(H$1)=MONTH('Эксплуатация ТС'!$B$2:$B$32)*($O5='Эксплуатация ТС'!$L$2:$L$32)*('Эксплуатация ТС'!$B$2:$B$32&gt;1000)))),SUMPRODUCT(('Эксплуатация ТС'!$N$2:$N$32)*((MONTH(H$1)=MONTH('Эксплуатация ТС'!$B$2:$B$32)*('Эксплуатация ТС'!$B$2:$B$32&gt;1000)))))</f>
        <v>0</v>
      </c>
      <c r="I5" s="23">
        <f>IF($O5&lt;&gt;"",SUMPRODUCT(('Эксплуатация ТС'!$N$2:$N$32)*((MONTH(I$1)=MONTH('Эксплуатация ТС'!$B$2:$B$32)*($O5='Эксплуатация ТС'!$L$2:$L$32)*('Эксплуатация ТС'!$B$2:$B$32&gt;1000)))),SUMPRODUCT(('Эксплуатация ТС'!$N$2:$N$32)*((MONTH(I$1)=MONTH('Эксплуатация ТС'!$B$2:$B$32)*('Эксплуатация ТС'!$B$2:$B$32&gt;1000)))))</f>
        <v>0</v>
      </c>
      <c r="J5" s="23">
        <f>IF($O5&lt;&gt;"",SUMPRODUCT(('Эксплуатация ТС'!$N$2:$N$32)*((MONTH(J$1)=MONTH('Эксплуатация ТС'!$B$2:$B$32)*($O5='Эксплуатация ТС'!$L$2:$L$32)*('Эксплуатация ТС'!$B$2:$B$32&gt;1000)))),SUMPRODUCT(('Эксплуатация ТС'!$N$2:$N$32)*((MONTH(J$1)=MONTH('Эксплуатация ТС'!$B$2:$B$32)*('Эксплуатация ТС'!$B$2:$B$32&gt;1000)))))</f>
        <v>0</v>
      </c>
      <c r="K5" s="23">
        <f>IF($O5&lt;&gt;"",SUMPRODUCT(('Эксплуатация ТС'!$N$2:$N$32)*((MONTH(K$1)=MONTH('Эксплуатация ТС'!$B$2:$B$32)*($O5='Эксплуатация ТС'!$L$2:$L$32)*('Эксплуатация ТС'!$B$2:$B$32&gt;1000)))),SUMPRODUCT(('Эксплуатация ТС'!$N$2:$N$32)*((MONTH(K$1)=MONTH('Эксплуатация ТС'!$B$2:$B$32)*('Эксплуатация ТС'!$B$2:$B$32&gt;1000)))))</f>
        <v>0</v>
      </c>
      <c r="L5" s="23">
        <f>IF($O5&lt;&gt;"",SUMPRODUCT(('Эксплуатация ТС'!$N$2:$N$32)*((MONTH(L$1)=MONTH('Эксплуатация ТС'!$B$2:$B$32)*($O5='Эксплуатация ТС'!$L$2:$L$32)*('Эксплуатация ТС'!$B$2:$B$32&gt;1000)))),SUMPRODUCT(('Эксплуатация ТС'!$N$2:$N$32)*((MONTH(L$1)=MONTH('Эксплуатация ТС'!$B$2:$B$32)*('Эксплуатация ТС'!$B$2:$B$32&gt;1000)))))</f>
        <v>0</v>
      </c>
      <c r="M5" s="23">
        <f>IF($O5&lt;&gt;"",SUMPRODUCT(('Эксплуатация ТС'!$N$2:$N$32)*((MONTH(M$1)=MONTH('Эксплуатация ТС'!$B$2:$B$32)*($O5='Эксплуатация ТС'!$L$2:$L$32)*('Эксплуатация ТС'!$B$2:$B$32&gt;1000)))),SUMPRODUCT(('Эксплуатация ТС'!$N$2:$N$32)*((MONTH(M$1)=MONTH('Эксплуатация ТС'!$B$2:$B$32)*('Эксплуатация ТС'!$B$2:$B$32&gt;1000)))))</f>
        <v>0</v>
      </c>
      <c r="N5" s="18">
        <f t="shared" ref="N5:N6" si="1">SUM(B5:M5)</f>
        <v>0</v>
      </c>
      <c r="O5" s="19"/>
    </row>
    <row r="6" spans="1:15" ht="15.75" thickBot="1" x14ac:dyDescent="0.3">
      <c r="A6" s="22" t="s">
        <v>21</v>
      </c>
      <c r="B6" s="23">
        <f>IF($O6&lt;&gt;"",SUMPRODUCT(('Эксплуатация ТС'!$Q$2:$Q$32)*((MONTH(B$1)=MONTH('Эксплуатация ТС'!$B$2:$B$32)*($O6='Эксплуатация ТС'!$O$2:$O$32)*('Эксплуатация ТС'!$B$2:$B$32&gt;1000)))),SUMPRODUCT(('Эксплуатация ТС'!$Q$2:$Q$32)*((MONTH(B$1)=MONTH('Эксплуатация ТС'!$B$2:$B$32)*('Эксплуатация ТС'!$B$2:$B$32&gt;1000)))))</f>
        <v>0</v>
      </c>
      <c r="C6" s="23">
        <f>IF($O6&lt;&gt;"",SUMPRODUCT(('Эксплуатация ТС'!$Q$2:$Q$32)*((MONTH(C$1)=MONTH('Эксплуатация ТС'!$B$2:$B$32)*($O6='Эксплуатация ТС'!$O$2:$O$32)*('Эксплуатация ТС'!$B$2:$B$32&gt;1000)))),SUMPRODUCT(('Эксплуатация ТС'!$Q$2:$Q$32)*((MONTH(C$1)=MONTH('Эксплуатация ТС'!$B$2:$B$32)*('Эксплуатация ТС'!$B$2:$B$32&gt;1000)))))</f>
        <v>0</v>
      </c>
      <c r="D6" s="23">
        <f>IF($O6&lt;&gt;"",SUMPRODUCT(('Эксплуатация ТС'!$Q$2:$Q$32)*((MONTH(D$1)=MONTH('Эксплуатация ТС'!$B$2:$B$32)*($O6='Эксплуатация ТС'!$O$2:$O$32)*('Эксплуатация ТС'!$B$2:$B$32&gt;1000)))),SUMPRODUCT(('Эксплуатация ТС'!$Q$2:$Q$32)*((MONTH(D$1)=MONTH('Эксплуатация ТС'!$B$2:$B$32)*('Эксплуатация ТС'!$B$2:$B$32&gt;1000)))))</f>
        <v>0</v>
      </c>
      <c r="E6" s="23">
        <f>IF($O6&lt;&gt;"",SUMPRODUCT(('Эксплуатация ТС'!$Q$2:$Q$32)*((MONTH(E$1)=MONTH('Эксплуатация ТС'!$B$2:$B$32)*($O6='Эксплуатация ТС'!$O$2:$O$32)*('Эксплуатация ТС'!$B$2:$B$32&gt;1000)))),SUMPRODUCT(('Эксплуатация ТС'!$Q$2:$Q$32)*((MONTH(E$1)=MONTH('Эксплуатация ТС'!$B$2:$B$32)*('Эксплуатация ТС'!$B$2:$B$32&gt;1000)))))</f>
        <v>0</v>
      </c>
      <c r="F6" s="23">
        <f>IF($O6&lt;&gt;"",SUMPRODUCT(('Эксплуатация ТС'!$Q$2:$Q$32)*((MONTH(F$1)=MONTH('Эксплуатация ТС'!$B$2:$B$32)*($O6='Эксплуатация ТС'!$O$2:$O$32)*('Эксплуатация ТС'!$B$2:$B$32&gt;1000)))),SUMPRODUCT(('Эксплуатация ТС'!$Q$2:$Q$32)*((MONTH(F$1)=MONTH('Эксплуатация ТС'!$B$2:$B$32)*('Эксплуатация ТС'!$B$2:$B$32&gt;1000)))))</f>
        <v>0</v>
      </c>
      <c r="G6" s="23">
        <f>IF($O6&lt;&gt;"",SUMPRODUCT(('Эксплуатация ТС'!$Q$2:$Q$32)*((MONTH(G$1)=MONTH('Эксплуатация ТС'!$B$2:$B$32)*($O6='Эксплуатация ТС'!$O$2:$O$32)*('Эксплуатация ТС'!$B$2:$B$32&gt;1000)))),SUMPRODUCT(('Эксплуатация ТС'!$Q$2:$Q$32)*((MONTH(G$1)=MONTH('Эксплуатация ТС'!$B$2:$B$32)*('Эксплуатация ТС'!$B$2:$B$32&gt;1000)))))</f>
        <v>0</v>
      </c>
      <c r="H6" s="23">
        <f>IF($O6&lt;&gt;"",SUMPRODUCT(('Эксплуатация ТС'!$Q$2:$Q$32)*((MONTH(H$1)=MONTH('Эксплуатация ТС'!$B$2:$B$32)*($O6='Эксплуатация ТС'!$O$2:$O$32)*('Эксплуатация ТС'!$B$2:$B$32&gt;1000)))),SUMPRODUCT(('Эксплуатация ТС'!$Q$2:$Q$32)*((MONTH(H$1)=MONTH('Эксплуатация ТС'!$B$2:$B$32)*('Эксплуатация ТС'!$B$2:$B$32&gt;1000)))))</f>
        <v>0</v>
      </c>
      <c r="I6" s="23">
        <f>IF($O6&lt;&gt;"",SUMPRODUCT(('Эксплуатация ТС'!$Q$2:$Q$32)*((MONTH(I$1)=MONTH('Эксплуатация ТС'!$B$2:$B$32)*($O6='Эксплуатация ТС'!$O$2:$O$32)*('Эксплуатация ТС'!$B$2:$B$32&gt;1000)))),SUMPRODUCT(('Эксплуатация ТС'!$Q$2:$Q$32)*((MONTH(I$1)=MONTH('Эксплуатация ТС'!$B$2:$B$32)*('Эксплуатация ТС'!$B$2:$B$32&gt;1000)))))</f>
        <v>0</v>
      </c>
      <c r="J6" s="23">
        <f>IF($O6&lt;&gt;"",SUMPRODUCT(('Эксплуатация ТС'!$Q$2:$Q$32)*((MONTH(J$1)=MONTH('Эксплуатация ТС'!$B$2:$B$32)*($O6='Эксплуатация ТС'!$O$2:$O$32)*('Эксплуатация ТС'!$B$2:$B$32&gt;1000)))),SUMPRODUCT(('Эксплуатация ТС'!$Q$2:$Q$32)*((MONTH(J$1)=MONTH('Эксплуатация ТС'!$B$2:$B$32)*('Эксплуатация ТС'!$B$2:$B$32&gt;1000)))))</f>
        <v>0</v>
      </c>
      <c r="K6" s="23">
        <f>IF($O6&lt;&gt;"",SUMPRODUCT(('Эксплуатация ТС'!$Q$2:$Q$32)*((MONTH(K$1)=MONTH('Эксплуатация ТС'!$B$2:$B$32)*($O6='Эксплуатация ТС'!$O$2:$O$32)*('Эксплуатация ТС'!$B$2:$B$32&gt;1000)))),SUMPRODUCT(('Эксплуатация ТС'!$Q$2:$Q$32)*((MONTH(K$1)=MONTH('Эксплуатация ТС'!$B$2:$B$32)*('Эксплуатация ТС'!$B$2:$B$32&gt;1000)))))</f>
        <v>0</v>
      </c>
      <c r="L6" s="23">
        <f>IF($O6&lt;&gt;"",SUMPRODUCT(('Эксплуатация ТС'!$Q$2:$Q$32)*((MONTH(L$1)=MONTH('Эксплуатация ТС'!$B$2:$B$32)*($O6='Эксплуатация ТС'!$O$2:$O$32)*('Эксплуатация ТС'!$B$2:$B$32&gt;1000)))),SUMPRODUCT(('Эксплуатация ТС'!$Q$2:$Q$32)*((MONTH(L$1)=MONTH('Эксплуатация ТС'!$B$2:$B$32)*('Эксплуатация ТС'!$B$2:$B$32&gt;1000)))))</f>
        <v>0</v>
      </c>
      <c r="M6" s="23">
        <f>IF($O6&lt;&gt;"",SUMPRODUCT(('Эксплуатация ТС'!$Q$2:$Q$32)*((MONTH(M$1)=MONTH('Эксплуатация ТС'!$B$2:$B$32)*($O6='Эксплуатация ТС'!$O$2:$O$32)*('Эксплуатация ТС'!$B$2:$B$32&gt;1000)))),SUMPRODUCT(('Эксплуатация ТС'!$Q$2:$Q$32)*((MONTH(M$1)=MONTH('Эксплуатация ТС'!$B$2:$B$32)*('Эксплуатация ТС'!$B$2:$B$32&gt;1000)))))</f>
        <v>0</v>
      </c>
      <c r="N6" s="24">
        <f t="shared" si="1"/>
        <v>0</v>
      </c>
      <c r="O6" s="25"/>
    </row>
    <row r="7" spans="1:15" x14ac:dyDescent="0.25">
      <c r="A7" s="26" t="s">
        <v>17</v>
      </c>
      <c r="B7" s="27">
        <f>IFERROR(SUMPRODUCT(('Эксплуатация ТС'!$E$2:$E$32)*((MONTH(B$1)=MONTH('Эксплуатация ТС'!$B$2:$B$32)*('Эксплуатация ТС'!$B$2:$B$32&gt;1000))))/SUMPRODUCT(--((MONTH(B$1)=MONTH('Эксплуатация ТС'!$B$2:$B$32)*('Эксплуатация ТС'!$B$2:$B$32&gt;1000)*('Эксплуатация ТС'!$E$2:$E$32&lt;&gt;0)))),)</f>
        <v>0</v>
      </c>
      <c r="C7" s="27">
        <f>IFERROR(SUMPRODUCT(('Эксплуатация ТС'!$E$2:$E$32)*((MONTH(C$1)=MONTH('Эксплуатация ТС'!$B$2:$B$32)*('Эксплуатация ТС'!$B$2:$B$32&gt;1000))))/SUMPRODUCT(--((MONTH(C$1)=MONTH('Эксплуатация ТС'!$B$2:$B$32)*('Эксплуатация ТС'!$B$2:$B$32&gt;1000)*('Эксплуатация ТС'!$E$2:$E$32&lt;&gt;0)))),)</f>
        <v>0</v>
      </c>
      <c r="D7" s="27">
        <f>IFERROR(SUMPRODUCT(('Эксплуатация ТС'!$E$2:$E$32)*((MONTH(D$1)=MONTH('Эксплуатация ТС'!$B$2:$B$32)*('Эксплуатация ТС'!$B$2:$B$32&gt;1000))))/SUMPRODUCT(--((MONTH(D$1)=MONTH('Эксплуатация ТС'!$B$2:$B$32)*('Эксплуатация ТС'!$B$2:$B$32&gt;1000)*('Эксплуатация ТС'!$E$2:$E$32&lt;&gt;0)))),)</f>
        <v>0</v>
      </c>
      <c r="E7" s="27">
        <f>IFERROR(SUMPRODUCT(('Эксплуатация ТС'!$E$2:$E$32)*((MONTH(E$1)=MONTH('Эксплуатация ТС'!$B$2:$B$32)*('Эксплуатация ТС'!$B$2:$B$32&gt;1000))))/SUMPRODUCT(--((MONTH(E$1)=MONTH('Эксплуатация ТС'!$B$2:$B$32)*('Эксплуатация ТС'!$B$2:$B$32&gt;1000)*('Эксплуатация ТС'!$E$2:$E$32&lt;&gt;0)))),)</f>
        <v>0</v>
      </c>
      <c r="F7" s="27">
        <f>IFERROR(SUMPRODUCT(('Эксплуатация ТС'!$E$2:$E$32)*((MONTH(F$1)=MONTH('Эксплуатация ТС'!$B$2:$B$32)*('Эксплуатация ТС'!$B$2:$B$32&gt;1000))))/SUMPRODUCT(--((MONTH(F$1)=MONTH('Эксплуатация ТС'!$B$2:$B$32)*('Эксплуатация ТС'!$B$2:$B$32&gt;1000)*('Эксплуатация ТС'!$E$2:$E$32&lt;&gt;0)))),)</f>
        <v>0</v>
      </c>
      <c r="G7" s="27">
        <f>IFERROR(SUMPRODUCT(('Эксплуатация ТС'!$E$2:$E$32)*((MONTH(G$1)=MONTH('Эксплуатация ТС'!$B$2:$B$32)*('Эксплуатация ТС'!$B$2:$B$32&gt;1000))))/SUMPRODUCT(--((MONTH(G$1)=MONTH('Эксплуатация ТС'!$B$2:$B$32)*('Эксплуатация ТС'!$B$2:$B$32&gt;1000)*('Эксплуатация ТС'!$E$2:$E$32&lt;&gt;0)))),)</f>
        <v>0</v>
      </c>
      <c r="H7" s="27">
        <f>IFERROR(SUMPRODUCT(('Эксплуатация ТС'!$E$2:$E$32)*((MONTH(H$1)=MONTH('Эксплуатация ТС'!$B$2:$B$32)*('Эксплуатация ТС'!$B$2:$B$32&gt;1000))))/SUMPRODUCT(--((MONTH(H$1)=MONTH('Эксплуатация ТС'!$B$2:$B$32)*('Эксплуатация ТС'!$B$2:$B$32&gt;1000)*('Эксплуатация ТС'!$E$2:$E$32&lt;&gt;0)))),)</f>
        <v>0</v>
      </c>
      <c r="I7" s="27">
        <f>IFERROR(SUMPRODUCT(('Эксплуатация ТС'!$E$2:$E$32)*((MONTH(I$1)=MONTH('Эксплуатация ТС'!$B$2:$B$32)*('Эксплуатация ТС'!$B$2:$B$32&gt;1000))))/SUMPRODUCT(--((MONTH(I$1)=MONTH('Эксплуатация ТС'!$B$2:$B$32)*('Эксплуатация ТС'!$B$2:$B$32&gt;1000)*('Эксплуатация ТС'!$E$2:$E$32&lt;&gt;0)))),)</f>
        <v>0</v>
      </c>
      <c r="J7" s="27">
        <f>IFERROR(SUMPRODUCT(('Эксплуатация ТС'!$E$2:$E$32)*((MONTH(J$1)=MONTH('Эксплуатация ТС'!$B$2:$B$32)*('Эксплуатация ТС'!$B$2:$B$32&gt;1000))))/SUMPRODUCT(--((MONTH(J$1)=MONTH('Эксплуатация ТС'!$B$2:$B$32)*('Эксплуатация ТС'!$B$2:$B$32&gt;1000)*('Эксплуатация ТС'!$E$2:$E$32&lt;&gt;0)))),)</f>
        <v>0</v>
      </c>
      <c r="K7" s="27">
        <f>IFERROR(SUMPRODUCT(('Эксплуатация ТС'!$E$2:$E$32)*((MONTH(K$1)=MONTH('Эксплуатация ТС'!$B$2:$B$32)*('Эксплуатация ТС'!$B$2:$B$32&gt;1000))))/SUMPRODUCT(--((MONTH(K$1)=MONTH('Эксплуатация ТС'!$B$2:$B$32)*('Эксплуатация ТС'!$B$2:$B$32&gt;1000)*('Эксплуатация ТС'!$E$2:$E$32&lt;&gt;0)))),)</f>
        <v>0</v>
      </c>
      <c r="L7" s="27">
        <f>IFERROR(SUMPRODUCT(('Эксплуатация ТС'!$E$2:$E$32)*((MONTH(L$1)=MONTH('Эксплуатация ТС'!$B$2:$B$32)*('Эксплуатация ТС'!$B$2:$B$32&gt;1000))))/SUMPRODUCT(--((MONTH(L$1)=MONTH('Эксплуатация ТС'!$B$2:$B$32)*('Эксплуатация ТС'!$B$2:$B$32&gt;1000)*('Эксплуатация ТС'!$E$2:$E$32&lt;&gt;0)))),)</f>
        <v>0</v>
      </c>
      <c r="M7" s="27">
        <f>IFERROR(SUMPRODUCT(('Эксплуатация ТС'!$E$2:$E$32)*((MONTH(M$1)=MONTH('Эксплуатация ТС'!$B$2:$B$32)*('Эксплуатация ТС'!$B$2:$B$32&gt;1000))))/SUMPRODUCT(--((MONTH(M$1)=MONTH('Эксплуатация ТС'!$B$2:$B$32)*('Эксплуатация ТС'!$B$2:$B$32&gt;1000)*('Эксплуатация ТС'!$E$2:$E$32&lt;&gt;0)))),)</f>
        <v>0</v>
      </c>
      <c r="N7" s="67" t="s">
        <v>8</v>
      </c>
      <c r="O7" s="68"/>
    </row>
    <row r="8" spans="1:15" x14ac:dyDescent="0.25">
      <c r="A8" s="28" t="s">
        <v>18</v>
      </c>
      <c r="B8" s="29">
        <f>IFERROR(SUMPRODUCT(('Эксплуатация ТС'!$H$2:$H$32)*((MONTH(B$1)=MONTH('Эксплуатация ТС'!$B$2:$B$32)*('Эксплуатация ТС'!$B$2:$B$32&gt;1000))))/SUMPRODUCT(--((MONTH(B$1)=MONTH('Эксплуатация ТС'!$B$2:$B$32)*('Эксплуатация ТС'!$B$2:$B$32&gt;1000)*('Эксплуатация ТС'!$H$2:$H$32&lt;&gt;0)))),0)</f>
        <v>0</v>
      </c>
      <c r="C8" s="29">
        <f>IFERROR(SUMPRODUCT(('Эксплуатация ТС'!$H$2:$H$32)*((MONTH(C$1)=MONTH('Эксплуатация ТС'!$B$2:$B$32)*('Эксплуатация ТС'!$B$2:$B$32&gt;1000))))/SUMPRODUCT(--((MONTH(C$1)=MONTH('Эксплуатация ТС'!$B$2:$B$32)*('Эксплуатация ТС'!$B$2:$B$32&gt;1000)*('Эксплуатация ТС'!$H$2:$H$32&lt;&gt;0)))),0)</f>
        <v>0</v>
      </c>
      <c r="D8" s="29">
        <f>IFERROR(SUMPRODUCT(('Эксплуатация ТС'!$H$2:$H$32)*((MONTH(D$1)=MONTH('Эксплуатация ТС'!$B$2:$B$32)*('Эксплуатация ТС'!$B$2:$B$32&gt;1000))))/SUMPRODUCT(--((MONTH(D$1)=MONTH('Эксплуатация ТС'!$B$2:$B$32)*('Эксплуатация ТС'!$B$2:$B$32&gt;1000)*('Эксплуатация ТС'!$H$2:$H$32&lt;&gt;0)))),0)</f>
        <v>0</v>
      </c>
      <c r="E8" s="29">
        <f>IFERROR(SUMPRODUCT(('Эксплуатация ТС'!$H$2:$H$32)*((MONTH(E$1)=MONTH('Эксплуатация ТС'!$B$2:$B$32)*('Эксплуатация ТС'!$B$2:$B$32&gt;1000))))/SUMPRODUCT(--((MONTH(E$1)=MONTH('Эксплуатация ТС'!$B$2:$B$32)*('Эксплуатация ТС'!$B$2:$B$32&gt;1000)*('Эксплуатация ТС'!$H$2:$H$32&lt;&gt;0)))),0)</f>
        <v>0</v>
      </c>
      <c r="F8" s="29">
        <f>IFERROR(SUMPRODUCT(('Эксплуатация ТС'!$H$2:$H$32)*((MONTH(F$1)=MONTH('Эксплуатация ТС'!$B$2:$B$32)*('Эксплуатация ТС'!$B$2:$B$32&gt;1000))))/SUMPRODUCT(--((MONTH(F$1)=MONTH('Эксплуатация ТС'!$B$2:$B$32)*('Эксплуатация ТС'!$B$2:$B$32&gt;1000)*('Эксплуатация ТС'!$H$2:$H$32&lt;&gt;0)))),0)</f>
        <v>0</v>
      </c>
      <c r="G8" s="29">
        <f>IFERROR(SUMPRODUCT(('Эксплуатация ТС'!$H$2:$H$32)*((MONTH(G$1)=MONTH('Эксплуатация ТС'!$B$2:$B$32)*('Эксплуатация ТС'!$B$2:$B$32&gt;1000))))/SUMPRODUCT(--((MONTH(G$1)=MONTH('Эксплуатация ТС'!$B$2:$B$32)*('Эксплуатация ТС'!$B$2:$B$32&gt;1000)*('Эксплуатация ТС'!$H$2:$H$32&lt;&gt;0)))),0)</f>
        <v>0</v>
      </c>
      <c r="H8" s="29">
        <f>IFERROR(SUMPRODUCT(('Эксплуатация ТС'!$H$2:$H$32)*((MONTH(H$1)=MONTH('Эксплуатация ТС'!$B$2:$B$32)*('Эксплуатация ТС'!$B$2:$B$32&gt;1000))))/SUMPRODUCT(--((MONTH(H$1)=MONTH('Эксплуатация ТС'!$B$2:$B$32)*('Эксплуатация ТС'!$B$2:$B$32&gt;1000)*('Эксплуатация ТС'!$H$2:$H$32&lt;&gt;0)))),0)</f>
        <v>0</v>
      </c>
      <c r="I8" s="29">
        <f>IFERROR(SUMPRODUCT(('Эксплуатация ТС'!$H$2:$H$32)*((MONTH(I$1)=MONTH('Эксплуатация ТС'!$B$2:$B$32)*('Эксплуатация ТС'!$B$2:$B$32&gt;1000))))/SUMPRODUCT(--((MONTH(I$1)=MONTH('Эксплуатация ТС'!$B$2:$B$32)*('Эксплуатация ТС'!$B$2:$B$32&gt;1000)*('Эксплуатация ТС'!$H$2:$H$32&lt;&gt;0)))),0)</f>
        <v>0</v>
      </c>
      <c r="J8" s="29">
        <f>IFERROR(SUMPRODUCT(('Эксплуатация ТС'!$H$2:$H$32)*((MONTH(J$1)=MONTH('Эксплуатация ТС'!$B$2:$B$32)*('Эксплуатация ТС'!$B$2:$B$32&gt;1000))))/SUMPRODUCT(--((MONTH(J$1)=MONTH('Эксплуатация ТС'!$B$2:$B$32)*('Эксплуатация ТС'!$B$2:$B$32&gt;1000)*('Эксплуатация ТС'!$H$2:$H$32&lt;&gt;0)))),0)</f>
        <v>0</v>
      </c>
      <c r="K8" s="29">
        <f>IFERROR(SUMPRODUCT(('Эксплуатация ТС'!$H$2:$H$32)*((MONTH(K$1)=MONTH('Эксплуатация ТС'!$B$2:$B$32)*('Эксплуатация ТС'!$B$2:$B$32&gt;1000))))/SUMPRODUCT(--((MONTH(K$1)=MONTH('Эксплуатация ТС'!$B$2:$B$32)*('Эксплуатация ТС'!$B$2:$B$32&gt;1000)*('Эксплуатация ТС'!$H$2:$H$32&lt;&gt;0)))),0)</f>
        <v>0</v>
      </c>
      <c r="L8" s="29">
        <f>IFERROR(SUMPRODUCT(('Эксплуатация ТС'!$H$2:$H$32)*((MONTH(L$1)=MONTH('Эксплуатация ТС'!$B$2:$B$32)*('Эксплуатация ТС'!$B$2:$B$32&gt;1000))))/SUMPRODUCT(--((MONTH(L$1)=MONTH('Эксплуатация ТС'!$B$2:$B$32)*('Эксплуатация ТС'!$B$2:$B$32&gt;1000)*('Эксплуатация ТС'!$H$2:$H$32&lt;&gt;0)))),0)</f>
        <v>0</v>
      </c>
      <c r="M8" s="29">
        <f>IFERROR(SUMPRODUCT(('Эксплуатация ТС'!$H$2:$H$32)*((MONTH(M$1)=MONTH('Эксплуатация ТС'!$B$2:$B$32)*('Эксплуатация ТС'!$B$2:$B$32&gt;1000))))/SUMPRODUCT(--((MONTH(M$1)=MONTH('Эксплуатация ТС'!$B$2:$B$32)*('Эксплуатация ТС'!$B$2:$B$32&gt;1000)*('Эксплуатация ТС'!$H$2:$H$32&lt;&gt;0)))),0)</f>
        <v>0</v>
      </c>
      <c r="N8" s="69"/>
      <c r="O8" s="70"/>
    </row>
    <row r="9" spans="1:15" x14ac:dyDescent="0.25">
      <c r="A9" s="28" t="s">
        <v>19</v>
      </c>
      <c r="B9" s="29">
        <f>IFERROR(SUMPRODUCT(('Эксплуатация ТС'!$K$2:$K$32)*((MONTH(B$1)=MONTH('Эксплуатация ТС'!$B$2:$B$32)*('Эксплуатация ТС'!$B$2:$B$32&gt;1000))))/SUMPRODUCT(--((MONTH(B$1)=MONTH('Эксплуатация ТС'!$B$2:$B$32)*('Эксплуатация ТС'!$B$2:$B$32&gt;1000)*('Эксплуатация ТС'!$K$2:$K$32&lt;&gt;0)))),0)</f>
        <v>0</v>
      </c>
      <c r="C9" s="29">
        <f>IFERROR(SUMPRODUCT(('Эксплуатация ТС'!$K$2:$K$32)*((MONTH(C$1)=MONTH('Эксплуатация ТС'!$B$2:$B$32)*('Эксплуатация ТС'!$B$2:$B$32&gt;1000))))/SUMPRODUCT(--((MONTH(C$1)=MONTH('Эксплуатация ТС'!$B$2:$B$32)*('Эксплуатация ТС'!$B$2:$B$32&gt;1000)*('Эксплуатация ТС'!$K$2:$K$32&lt;&gt;0)))),0)</f>
        <v>0</v>
      </c>
      <c r="D9" s="29">
        <f>IFERROR(SUMPRODUCT(('Эксплуатация ТС'!$K$2:$K$32)*((MONTH(D$1)=MONTH('Эксплуатация ТС'!$B$2:$B$32)*('Эксплуатация ТС'!$B$2:$B$32&gt;1000))))/SUMPRODUCT(--((MONTH(D$1)=MONTH('Эксплуатация ТС'!$B$2:$B$32)*('Эксплуатация ТС'!$B$2:$B$32&gt;1000)*('Эксплуатация ТС'!$K$2:$K$32&lt;&gt;0)))),0)</f>
        <v>0</v>
      </c>
      <c r="E9" s="29">
        <f>IFERROR(SUMPRODUCT(('Эксплуатация ТС'!$K$2:$K$32)*((MONTH(E$1)=MONTH('Эксплуатация ТС'!$B$2:$B$32)*('Эксплуатация ТС'!$B$2:$B$32&gt;1000))))/SUMPRODUCT(--((MONTH(E$1)=MONTH('Эксплуатация ТС'!$B$2:$B$32)*('Эксплуатация ТС'!$B$2:$B$32&gt;1000)*('Эксплуатация ТС'!$K$2:$K$32&lt;&gt;0)))),0)</f>
        <v>0</v>
      </c>
      <c r="F9" s="29">
        <f>IFERROR(SUMPRODUCT(('Эксплуатация ТС'!$K$2:$K$32)*((MONTH(F$1)=MONTH('Эксплуатация ТС'!$B$2:$B$32)*('Эксплуатация ТС'!$B$2:$B$32&gt;1000))))/SUMPRODUCT(--((MONTH(F$1)=MONTH('Эксплуатация ТС'!$B$2:$B$32)*('Эксплуатация ТС'!$B$2:$B$32&gt;1000)*('Эксплуатация ТС'!$K$2:$K$32&lt;&gt;0)))),0)</f>
        <v>0</v>
      </c>
      <c r="G9" s="29">
        <f>IFERROR(SUMPRODUCT(('Эксплуатация ТС'!$K$2:$K$32)*((MONTH(G$1)=MONTH('Эксплуатация ТС'!$B$2:$B$32)*('Эксплуатация ТС'!$B$2:$B$32&gt;1000))))/SUMPRODUCT(--((MONTH(G$1)=MONTH('Эксплуатация ТС'!$B$2:$B$32)*('Эксплуатация ТС'!$B$2:$B$32&gt;1000)*('Эксплуатация ТС'!$K$2:$K$32&lt;&gt;0)))),0)</f>
        <v>0</v>
      </c>
      <c r="H9" s="29">
        <f>IFERROR(SUMPRODUCT(('Эксплуатация ТС'!$K$2:$K$32)*((MONTH(H$1)=MONTH('Эксплуатация ТС'!$B$2:$B$32)*('Эксплуатация ТС'!$B$2:$B$32&gt;1000))))/SUMPRODUCT(--((MONTH(H$1)=MONTH('Эксплуатация ТС'!$B$2:$B$32)*('Эксплуатация ТС'!$B$2:$B$32&gt;1000)*('Эксплуатация ТС'!$K$2:$K$32&lt;&gt;0)))),0)</f>
        <v>0</v>
      </c>
      <c r="I9" s="29">
        <f>IFERROR(SUMPRODUCT(('Эксплуатация ТС'!$K$2:$K$32)*((MONTH(I$1)=MONTH('Эксплуатация ТС'!$B$2:$B$32)*('Эксплуатация ТС'!$B$2:$B$32&gt;1000))))/SUMPRODUCT(--((MONTH(I$1)=MONTH('Эксплуатация ТС'!$B$2:$B$32)*('Эксплуатация ТС'!$B$2:$B$32&gt;1000)*('Эксплуатация ТС'!$K$2:$K$32&lt;&gt;0)))),0)</f>
        <v>0</v>
      </c>
      <c r="J9" s="29">
        <f>IFERROR(SUMPRODUCT(('Эксплуатация ТС'!$K$2:$K$32)*((MONTH(J$1)=MONTH('Эксплуатация ТС'!$B$2:$B$32)*('Эксплуатация ТС'!$B$2:$B$32&gt;1000))))/SUMPRODUCT(--((MONTH(J$1)=MONTH('Эксплуатация ТС'!$B$2:$B$32)*('Эксплуатация ТС'!$B$2:$B$32&gt;1000)*('Эксплуатация ТС'!$K$2:$K$32&lt;&gt;0)))),0)</f>
        <v>0</v>
      </c>
      <c r="K9" s="29">
        <f>IFERROR(SUMPRODUCT(('Эксплуатация ТС'!$K$2:$K$32)*((MONTH(K$1)=MONTH('Эксплуатация ТС'!$B$2:$B$32)*('Эксплуатация ТС'!$B$2:$B$32&gt;1000))))/SUMPRODUCT(--((MONTH(K$1)=MONTH('Эксплуатация ТС'!$B$2:$B$32)*('Эксплуатация ТС'!$B$2:$B$32&gt;1000)*('Эксплуатация ТС'!$K$2:$K$32&lt;&gt;0)))),0)</f>
        <v>0</v>
      </c>
      <c r="L9" s="29">
        <f>IFERROR(SUMPRODUCT(('Эксплуатация ТС'!$K$2:$K$32)*((MONTH(L$1)=MONTH('Эксплуатация ТС'!$B$2:$B$32)*('Эксплуатация ТС'!$B$2:$B$32&gt;1000))))/SUMPRODUCT(--((MONTH(L$1)=MONTH('Эксплуатация ТС'!$B$2:$B$32)*('Эксплуатация ТС'!$B$2:$B$32&gt;1000)*('Эксплуатация ТС'!$K$2:$K$32&lt;&gt;0)))),0)</f>
        <v>0</v>
      </c>
      <c r="M9" s="29">
        <f>IFERROR(SUMPRODUCT(('Эксплуатация ТС'!$K$2:$K$32)*((MONTH(M$1)=MONTH('Эксплуатация ТС'!$B$2:$B$32)*('Эксплуатация ТС'!$B$2:$B$32&gt;1000))))/SUMPRODUCT(--((MONTH(M$1)=MONTH('Эксплуатация ТС'!$B$2:$B$32)*('Эксплуатация ТС'!$B$2:$B$32&gt;1000)*('Эксплуатация ТС'!$K$2:$K$32&lt;&gt;0)))),0)</f>
        <v>0</v>
      </c>
      <c r="N9" s="69"/>
      <c r="O9" s="70"/>
    </row>
    <row r="10" spans="1:15" x14ac:dyDescent="0.25">
      <c r="A10" s="30" t="s">
        <v>20</v>
      </c>
      <c r="B10" s="31">
        <f>IFERROR(SUMPRODUCT(('Эксплуатация ТС'!$N$2:$N$32)*((MONTH(B$1)=MONTH('Эксплуатация ТС'!$B$2:$B$32)*('Эксплуатация ТС'!$B$2:$B$32&gt;1000))))/SUMPRODUCT(--((MONTH(B$1)=MONTH('Эксплуатация ТС'!$B$2:$B$32)*('Эксплуатация ТС'!$B$2:$B$32&gt;1000)*('Эксплуатация ТС'!$N$2:$N$32&lt;&gt;0)))),0)</f>
        <v>0</v>
      </c>
      <c r="C10" s="31">
        <f>IFERROR(SUMPRODUCT(('Эксплуатация ТС'!$N$2:$N$32)*((MONTH(C$1)=MONTH('Эксплуатация ТС'!$B$2:$B$32)*('Эксплуатация ТС'!$B$2:$B$32&gt;1000))))/SUMPRODUCT(--((MONTH(C$1)=MONTH('Эксплуатация ТС'!$B$2:$B$32)*('Эксплуатация ТС'!$B$2:$B$32&gt;1000)*('Эксплуатация ТС'!$N$2:$N$32&lt;&gt;0)))),0)</f>
        <v>0</v>
      </c>
      <c r="D10" s="31">
        <f>IFERROR(SUMPRODUCT(('Эксплуатация ТС'!$N$2:$N$32)*((MONTH(D$1)=MONTH('Эксплуатация ТС'!$B$2:$B$32)*('Эксплуатация ТС'!$B$2:$B$32&gt;1000))))/SUMPRODUCT(--((MONTH(D$1)=MONTH('Эксплуатация ТС'!$B$2:$B$32)*('Эксплуатация ТС'!$B$2:$B$32&gt;1000)*('Эксплуатация ТС'!$N$2:$N$32&lt;&gt;0)))),0)</f>
        <v>0</v>
      </c>
      <c r="E10" s="31">
        <f>IFERROR(SUMPRODUCT(('Эксплуатация ТС'!$N$2:$N$32)*((MONTH(E$1)=MONTH('Эксплуатация ТС'!$B$2:$B$32)*('Эксплуатация ТС'!$B$2:$B$32&gt;1000))))/SUMPRODUCT(--((MONTH(E$1)=MONTH('Эксплуатация ТС'!$B$2:$B$32)*('Эксплуатация ТС'!$B$2:$B$32&gt;1000)*('Эксплуатация ТС'!$N$2:$N$32&lt;&gt;0)))),0)</f>
        <v>0</v>
      </c>
      <c r="F10" s="31">
        <f>IFERROR(SUMPRODUCT(('Эксплуатация ТС'!$N$2:$N$32)*((MONTH(F$1)=MONTH('Эксплуатация ТС'!$B$2:$B$32)*('Эксплуатация ТС'!$B$2:$B$32&gt;1000))))/SUMPRODUCT(--((MONTH(F$1)=MONTH('Эксплуатация ТС'!$B$2:$B$32)*('Эксплуатация ТС'!$B$2:$B$32&gt;1000)*('Эксплуатация ТС'!$N$2:$N$32&lt;&gt;0)))),0)</f>
        <v>0</v>
      </c>
      <c r="G10" s="31">
        <f>IFERROR(SUMPRODUCT(('Эксплуатация ТС'!$N$2:$N$32)*((MONTH(G$1)=MONTH('Эксплуатация ТС'!$B$2:$B$32)*('Эксплуатация ТС'!$B$2:$B$32&gt;1000))))/SUMPRODUCT(--((MONTH(G$1)=MONTH('Эксплуатация ТС'!$B$2:$B$32)*('Эксплуатация ТС'!$B$2:$B$32&gt;1000)*('Эксплуатация ТС'!$N$2:$N$32&lt;&gt;0)))),0)</f>
        <v>0</v>
      </c>
      <c r="H10" s="31">
        <f>IFERROR(SUMPRODUCT(('Эксплуатация ТС'!$N$2:$N$32)*((MONTH(H$1)=MONTH('Эксплуатация ТС'!$B$2:$B$32)*('Эксплуатация ТС'!$B$2:$B$32&gt;1000))))/SUMPRODUCT(--((MONTH(H$1)=MONTH('Эксплуатация ТС'!$B$2:$B$32)*('Эксплуатация ТС'!$B$2:$B$32&gt;1000)*('Эксплуатация ТС'!$N$2:$N$32&lt;&gt;0)))),0)</f>
        <v>0</v>
      </c>
      <c r="I10" s="31">
        <f>IFERROR(SUMPRODUCT(('Эксплуатация ТС'!$N$2:$N$32)*((MONTH(I$1)=MONTH('Эксплуатация ТС'!$B$2:$B$32)*('Эксплуатация ТС'!$B$2:$B$32&gt;1000))))/SUMPRODUCT(--((MONTH(I$1)=MONTH('Эксплуатация ТС'!$B$2:$B$32)*('Эксплуатация ТС'!$B$2:$B$32&gt;1000)*('Эксплуатация ТС'!$N$2:$N$32&lt;&gt;0)))),0)</f>
        <v>0</v>
      </c>
      <c r="J10" s="31">
        <f>IFERROR(SUMPRODUCT(('Эксплуатация ТС'!$N$2:$N$32)*((MONTH(J$1)=MONTH('Эксплуатация ТС'!$B$2:$B$32)*('Эксплуатация ТС'!$B$2:$B$32&gt;1000))))/SUMPRODUCT(--((MONTH(J$1)=MONTH('Эксплуатация ТС'!$B$2:$B$32)*('Эксплуатация ТС'!$B$2:$B$32&gt;1000)*('Эксплуатация ТС'!$N$2:$N$32&lt;&gt;0)))),0)</f>
        <v>0</v>
      </c>
      <c r="K10" s="31">
        <f>IFERROR(SUMPRODUCT(('Эксплуатация ТС'!$N$2:$N$32)*((MONTH(K$1)=MONTH('Эксплуатация ТС'!$B$2:$B$32)*('Эксплуатация ТС'!$B$2:$B$32&gt;1000))))/SUMPRODUCT(--((MONTH(K$1)=MONTH('Эксплуатация ТС'!$B$2:$B$32)*('Эксплуатация ТС'!$B$2:$B$32&gt;1000)*('Эксплуатация ТС'!$N$2:$N$32&lt;&gt;0)))),0)</f>
        <v>0</v>
      </c>
      <c r="L10" s="31">
        <f>IFERROR(SUMPRODUCT(('Эксплуатация ТС'!$N$2:$N$32)*((MONTH(L$1)=MONTH('Эксплуатация ТС'!$B$2:$B$32)*('Эксплуатация ТС'!$B$2:$B$32&gt;1000))))/SUMPRODUCT(--((MONTH(L$1)=MONTH('Эксплуатация ТС'!$B$2:$B$32)*('Эксплуатация ТС'!$B$2:$B$32&gt;1000)*('Эксплуатация ТС'!$N$2:$N$32&lt;&gt;0)))),0)</f>
        <v>0</v>
      </c>
      <c r="M10" s="31">
        <f>IFERROR(SUMPRODUCT(('Эксплуатация ТС'!$N$2:$N$32)*((MONTH(M$1)=MONTH('Эксплуатация ТС'!$B$2:$B$32)*('Эксплуатация ТС'!$B$2:$B$32&gt;1000))))/SUMPRODUCT(--((MONTH(M$1)=MONTH('Эксплуатация ТС'!$B$2:$B$32)*('Эксплуатация ТС'!$B$2:$B$32&gt;1000)*('Эксплуатация ТС'!$N$2:$N$32&lt;&gt;0)))),0)</f>
        <v>0</v>
      </c>
      <c r="N10" s="69"/>
      <c r="O10" s="70"/>
    </row>
    <row r="11" spans="1:15" ht="15.75" thickBot="1" x14ac:dyDescent="0.3">
      <c r="A11" s="32" t="s">
        <v>21</v>
      </c>
      <c r="B11" s="33">
        <f>IFERROR(SUMPRODUCT(('Эксплуатация ТС'!$Q$2:$Q$32)*((MONTH(B$1)=MONTH('Эксплуатация ТС'!$B$2:$B$32)*('Эксплуатация ТС'!$B$2:$B$32&gt;1000))))/SUMPRODUCT(--((MONTH(B$1)=MONTH('Эксплуатация ТС'!$B$2:$B$32)*('Эксплуатация ТС'!$B$2:$B$32&gt;1000)*('Эксплуатация ТС'!$Q$2:$Q$32&lt;&gt;0)))),0)</f>
        <v>0</v>
      </c>
      <c r="C11" s="33">
        <f>IFERROR(SUMPRODUCT(('Эксплуатация ТС'!$Q$2:$Q$32)*((MONTH(C$1)=MONTH('Эксплуатация ТС'!$B$2:$B$32)*('Эксплуатация ТС'!$B$2:$B$32&gt;1000))))/SUMPRODUCT(--((MONTH(C$1)=MONTH('Эксплуатация ТС'!$B$2:$B$32)*('Эксплуатация ТС'!$B$2:$B$32&gt;1000)*('Эксплуатация ТС'!$Q$2:$Q$32&lt;&gt;0)))),0)</f>
        <v>0</v>
      </c>
      <c r="D11" s="33">
        <f>IFERROR(SUMPRODUCT(('Эксплуатация ТС'!$Q$2:$Q$32)*((MONTH(D$1)=MONTH('Эксплуатация ТС'!$B$2:$B$32)*('Эксплуатация ТС'!$B$2:$B$32&gt;1000))))/SUMPRODUCT(--((MONTH(D$1)=MONTH('Эксплуатация ТС'!$B$2:$B$32)*('Эксплуатация ТС'!$B$2:$B$32&gt;1000)*('Эксплуатация ТС'!$Q$2:$Q$32&lt;&gt;0)))),0)</f>
        <v>0</v>
      </c>
      <c r="E11" s="33">
        <f>IFERROR(SUMPRODUCT(('Эксплуатация ТС'!$Q$2:$Q$32)*((MONTH(E$1)=MONTH('Эксплуатация ТС'!$B$2:$B$32)*('Эксплуатация ТС'!$B$2:$B$32&gt;1000))))/SUMPRODUCT(--((MONTH(E$1)=MONTH('Эксплуатация ТС'!$B$2:$B$32)*('Эксплуатация ТС'!$B$2:$B$32&gt;1000)*('Эксплуатация ТС'!$Q$2:$Q$32&lt;&gt;0)))),0)</f>
        <v>0</v>
      </c>
      <c r="F11" s="33">
        <f>IFERROR(SUMPRODUCT(('Эксплуатация ТС'!$Q$2:$Q$32)*((MONTH(F$1)=MONTH('Эксплуатация ТС'!$B$2:$B$32)*('Эксплуатация ТС'!$B$2:$B$32&gt;1000))))/SUMPRODUCT(--((MONTH(F$1)=MONTH('Эксплуатация ТС'!$B$2:$B$32)*('Эксплуатация ТС'!$B$2:$B$32&gt;1000)*('Эксплуатация ТС'!$Q$2:$Q$32&lt;&gt;0)))),0)</f>
        <v>0</v>
      </c>
      <c r="G11" s="33">
        <f>IFERROR(SUMPRODUCT(('Эксплуатация ТС'!$Q$2:$Q$32)*((MONTH(G$1)=MONTH('Эксплуатация ТС'!$B$2:$B$32)*('Эксплуатация ТС'!$B$2:$B$32&gt;1000))))/SUMPRODUCT(--((MONTH(G$1)=MONTH('Эксплуатация ТС'!$B$2:$B$32)*('Эксплуатация ТС'!$B$2:$B$32&gt;1000)*('Эксплуатация ТС'!$Q$2:$Q$32&lt;&gt;0)))),0)</f>
        <v>0</v>
      </c>
      <c r="H11" s="33">
        <f>IFERROR(SUMPRODUCT(('Эксплуатация ТС'!$Q$2:$Q$32)*((MONTH(H$1)=MONTH('Эксплуатация ТС'!$B$2:$B$32)*('Эксплуатация ТС'!$B$2:$B$32&gt;1000))))/SUMPRODUCT(--((MONTH(H$1)=MONTH('Эксплуатация ТС'!$B$2:$B$32)*('Эксплуатация ТС'!$B$2:$B$32&gt;1000)*('Эксплуатация ТС'!$Q$2:$Q$32&lt;&gt;0)))),0)</f>
        <v>0</v>
      </c>
      <c r="I11" s="33">
        <f>IFERROR(SUMPRODUCT(('Эксплуатация ТС'!$Q$2:$Q$32)*((MONTH(I$1)=MONTH('Эксплуатация ТС'!$B$2:$B$32)*('Эксплуатация ТС'!$B$2:$B$32&gt;1000))))/SUMPRODUCT(--((MONTH(I$1)=MONTH('Эксплуатация ТС'!$B$2:$B$32)*('Эксплуатация ТС'!$B$2:$B$32&gt;1000)*('Эксплуатация ТС'!$Q$2:$Q$32&lt;&gt;0)))),0)</f>
        <v>0</v>
      </c>
      <c r="J11" s="33">
        <f>IFERROR(SUMPRODUCT(('Эксплуатация ТС'!$Q$2:$Q$32)*((MONTH(J$1)=MONTH('Эксплуатация ТС'!$B$2:$B$32)*('Эксплуатация ТС'!$B$2:$B$32&gt;1000))))/SUMPRODUCT(--((MONTH(J$1)=MONTH('Эксплуатация ТС'!$B$2:$B$32)*('Эксплуатация ТС'!$B$2:$B$32&gt;1000)*('Эксплуатация ТС'!$Q$2:$Q$32&lt;&gt;0)))),0)</f>
        <v>0</v>
      </c>
      <c r="K11" s="33">
        <f>IFERROR(SUMPRODUCT(('Эксплуатация ТС'!$Q$2:$Q$32)*((MONTH(K$1)=MONTH('Эксплуатация ТС'!$B$2:$B$32)*('Эксплуатация ТС'!$B$2:$B$32&gt;1000))))/SUMPRODUCT(--((MONTH(K$1)=MONTH('Эксплуатация ТС'!$B$2:$B$32)*('Эксплуатация ТС'!$B$2:$B$32&gt;1000)*('Эксплуатация ТС'!$Q$2:$Q$32&lt;&gt;0)))),0)</f>
        <v>0</v>
      </c>
      <c r="L11" s="33">
        <f>IFERROR(SUMPRODUCT(('Эксплуатация ТС'!$Q$2:$Q$32)*((MONTH(L$1)=MONTH('Эксплуатация ТС'!$B$2:$B$32)*('Эксплуатация ТС'!$B$2:$B$32&gt;1000))))/SUMPRODUCT(--((MONTH(L$1)=MONTH('Эксплуатация ТС'!$B$2:$B$32)*('Эксплуатация ТС'!$B$2:$B$32&gt;1000)*('Эксплуатация ТС'!$Q$2:$Q$32&lt;&gt;0)))),0)</f>
        <v>0</v>
      </c>
      <c r="M11" s="33">
        <f>IFERROR(SUMPRODUCT(('Эксплуатация ТС'!$Q$2:$Q$32)*((MONTH(M$1)=MONTH('Эксплуатация ТС'!$B$2:$B$32)*('Эксплуатация ТС'!$B$2:$B$32&gt;1000))))/SUMPRODUCT(--((MONTH(M$1)=MONTH('Эксплуатация ТС'!$B$2:$B$32)*('Эксплуатация ТС'!$B$2:$B$32&gt;1000)*('Эксплуатация ТС'!$Q$2:$Q$32&lt;&gt;0)))),0)</f>
        <v>0</v>
      </c>
      <c r="N11" s="71"/>
      <c r="O11" s="72"/>
    </row>
    <row r="12" spans="1:15" ht="15" customHeight="1" x14ac:dyDescent="0.25">
      <c r="A12" s="34" t="s">
        <v>17</v>
      </c>
      <c r="B12" s="35">
        <f t="array" ref="B12">SUMPRODUCT(IFERROR(('Эксплуатация ТС'!$R$2:$R$32)*((MONTH(B$1)=MONTH('Эксплуатация ТС'!$B$2:$B$32)*('Эксплуатация ТС'!$B$2:$B$32&gt;1000)*('Эксплуатация ТС'!$R$2:$R$32&lt;&gt;""))),0))</f>
        <v>0</v>
      </c>
      <c r="C12" s="35">
        <f t="array" ref="C12">SUMPRODUCT(IFERROR(('Эксплуатация ТС'!$R$2:$R$32)*((MONTH(C$1)=MONTH('Эксплуатация ТС'!$B$2:$B$32)*('Эксплуатация ТС'!$B$2:$B$32&gt;1000)*('Эксплуатация ТС'!$R$2:$R$32&lt;&gt;""))),0))</f>
        <v>0</v>
      </c>
      <c r="D12" s="35">
        <f t="array" ref="D12">SUMPRODUCT(IFERROR(('Эксплуатация ТС'!$R$2:$R$32)*((MONTH(D$1)=MONTH('Эксплуатация ТС'!$B$2:$B$32)*('Эксплуатация ТС'!$B$2:$B$32&gt;1000)*('Эксплуатация ТС'!$R$2:$R$32&lt;&gt;""))),0))</f>
        <v>0</v>
      </c>
      <c r="E12" s="35">
        <f t="array" ref="E12">SUMPRODUCT(IFERROR(('Эксплуатация ТС'!$R$2:$R$32)*((MONTH(E$1)=MONTH('Эксплуатация ТС'!$B$2:$B$32)*('Эксплуатация ТС'!$B$2:$B$32&gt;1000)*('Эксплуатация ТС'!$R$2:$R$32&lt;&gt;""))),0))</f>
        <v>0</v>
      </c>
      <c r="F12" s="35">
        <f t="array" ref="F12">SUMPRODUCT(IFERROR(('Эксплуатация ТС'!$R$2:$R$32)*((MONTH(F$1)=MONTH('Эксплуатация ТС'!$B$2:$B$32)*('Эксплуатация ТС'!$B$2:$B$32&gt;1000)*('Эксплуатация ТС'!$R$2:$R$32&lt;&gt;""))),0))</f>
        <v>0</v>
      </c>
      <c r="G12" s="35">
        <f t="array" ref="G12">SUMPRODUCT(IFERROR(('Эксплуатация ТС'!$R$2:$R$32)*((MONTH(G$1)=MONTH('Эксплуатация ТС'!$B$2:$B$32)*('Эксплуатация ТС'!$B$2:$B$32&gt;1000)*('Эксплуатация ТС'!$R$2:$R$32&lt;&gt;""))),0))</f>
        <v>0</v>
      </c>
      <c r="H12" s="35">
        <f t="array" ref="H12">SUMPRODUCT(IFERROR(('Эксплуатация ТС'!$R$2:$R$32)*((MONTH(H$1)=MONTH('Эксплуатация ТС'!$B$2:$B$32)*('Эксплуатация ТС'!$B$2:$B$32&gt;1000)*('Эксплуатация ТС'!$R$2:$R$32&lt;&gt;""))),0))</f>
        <v>0</v>
      </c>
      <c r="I12" s="35">
        <f t="array" ref="I12">SUMPRODUCT(IFERROR(('Эксплуатация ТС'!$R$2:$R$32)*((MONTH(I$1)=MONTH('Эксплуатация ТС'!$B$2:$B$32)*('Эксплуатация ТС'!$B$2:$B$32&gt;1000)*('Эксплуатация ТС'!$R$2:$R$32&lt;&gt;""))),0))</f>
        <v>0</v>
      </c>
      <c r="J12" s="35">
        <f t="array" ref="J12">SUMPRODUCT(IFERROR(('Эксплуатация ТС'!$R$2:$R$32)*((MONTH(J$1)=MONTH('Эксплуатация ТС'!$B$2:$B$32)*('Эксплуатация ТС'!$B$2:$B$32&gt;1000)*('Эксплуатация ТС'!$R$2:$R$32&lt;&gt;""))),0))</f>
        <v>0</v>
      </c>
      <c r="K12" s="35">
        <f t="array" ref="K12">SUMPRODUCT(IFERROR(('Эксплуатация ТС'!$R$2:$R$32)*((MONTH(K$1)=MONTH('Эксплуатация ТС'!$B$2:$B$32)*('Эксплуатация ТС'!$B$2:$B$32&gt;1000)*('Эксплуатация ТС'!$R$2:$R$32&lt;&gt;""))),0))</f>
        <v>0</v>
      </c>
      <c r="L12" s="35">
        <f t="array" ref="L12">SUMPRODUCT(IFERROR(('Эксплуатация ТС'!$R$2:$R$32)*((MONTH(L$1)=MONTH('Эксплуатация ТС'!$B$2:$B$32)*('Эксплуатация ТС'!$B$2:$B$32&gt;1000)*('Эксплуатация ТС'!$R$2:$R$32&lt;&gt;""))),0))</f>
        <v>0</v>
      </c>
      <c r="M12" s="35">
        <f t="array" ref="M12">SUMPRODUCT(IFERROR(('Эксплуатация ТС'!$R$2:$R$32)*((MONTH(M$1)=MONTH('Эксплуатация ТС'!$B$2:$B$32)*('Эксплуатация ТС'!$B$2:$B$32&gt;1000)*('Эксплуатация ТС'!$R$2:$R$32&lt;&gt;""))),0))</f>
        <v>0</v>
      </c>
      <c r="N12" s="36">
        <f>SUM(B12:M12)</f>
        <v>0</v>
      </c>
      <c r="O12" s="73" t="s">
        <v>9</v>
      </c>
    </row>
    <row r="13" spans="1:15" x14ac:dyDescent="0.25">
      <c r="A13" s="37" t="s">
        <v>18</v>
      </c>
      <c r="B13" s="38">
        <f t="array" ref="B13">SUMPRODUCT(IFERROR(('Эксплуатация ТС'!$S$2:$S$32)*((MONTH(B$1)=MONTH('Эксплуатация ТС'!$B$2:$B$32)*('Эксплуатация ТС'!$B$2:$B$32&gt;1000)*('Эксплуатация ТС'!$S$2:$S$32&lt;&gt;""))),0))</f>
        <v>0</v>
      </c>
      <c r="C13" s="38">
        <f t="array" ref="C13">SUMPRODUCT(IFERROR(('Эксплуатация ТС'!$S$2:$S$32)*((MONTH(C$1)=MONTH('Эксплуатация ТС'!$B$2:$B$32)*('Эксплуатация ТС'!$B$2:$B$32&gt;1000)*('Эксплуатация ТС'!$S$2:$S$32&lt;&gt;""))),0))</f>
        <v>0</v>
      </c>
      <c r="D13" s="38">
        <f t="array" ref="D13">SUMPRODUCT(IFERROR(('Эксплуатация ТС'!$S$2:$S$32)*((MONTH(D$1)=MONTH('Эксплуатация ТС'!$B$2:$B$32)*('Эксплуатация ТС'!$B$2:$B$32&gt;1000)*('Эксплуатация ТС'!$S$2:$S$32&lt;&gt;""))),0))</f>
        <v>0</v>
      </c>
      <c r="E13" s="38">
        <f t="array" ref="E13">SUMPRODUCT(IFERROR(('Эксплуатация ТС'!$S$2:$S$32)*((MONTH(E$1)=MONTH('Эксплуатация ТС'!$B$2:$B$32)*('Эксплуатация ТС'!$B$2:$B$32&gt;1000)*('Эксплуатация ТС'!$S$2:$S$32&lt;&gt;""))),0))</f>
        <v>0</v>
      </c>
      <c r="F13" s="38">
        <f t="array" ref="F13">SUMPRODUCT(IFERROR(('Эксплуатация ТС'!$S$2:$S$32)*((MONTH(F$1)=MONTH('Эксплуатация ТС'!$B$2:$B$32)*('Эксплуатация ТС'!$B$2:$B$32&gt;1000)*('Эксплуатация ТС'!$S$2:$S$32&lt;&gt;""))),0))</f>
        <v>0</v>
      </c>
      <c r="G13" s="38">
        <f t="array" ref="G13">SUMPRODUCT(IFERROR(('Эксплуатация ТС'!$S$2:$S$32)*((MONTH(G$1)=MONTH('Эксплуатация ТС'!$B$2:$B$32)*('Эксплуатация ТС'!$B$2:$B$32&gt;1000)*('Эксплуатация ТС'!$S$2:$S$32&lt;&gt;""))),0))</f>
        <v>0</v>
      </c>
      <c r="H13" s="38">
        <f t="array" ref="H13">SUMPRODUCT(IFERROR(('Эксплуатация ТС'!$S$2:$S$32)*((MONTH(H$1)=MONTH('Эксплуатация ТС'!$B$2:$B$32)*('Эксплуатация ТС'!$B$2:$B$32&gt;1000)*('Эксплуатация ТС'!$S$2:$S$32&lt;&gt;""))),0))</f>
        <v>0</v>
      </c>
      <c r="I13" s="38">
        <f t="array" ref="I13">SUMPRODUCT(IFERROR(('Эксплуатация ТС'!$S$2:$S$32)*((MONTH(I$1)=MONTH('Эксплуатация ТС'!$B$2:$B$32)*('Эксплуатация ТС'!$B$2:$B$32&gt;1000)*('Эксплуатация ТС'!$S$2:$S$32&lt;&gt;""))),0))</f>
        <v>0</v>
      </c>
      <c r="J13" s="38">
        <f t="array" ref="J13">SUMPRODUCT(IFERROR(('Эксплуатация ТС'!$S$2:$S$32)*((MONTH(J$1)=MONTH('Эксплуатация ТС'!$B$2:$B$32)*('Эксплуатация ТС'!$B$2:$B$32&gt;1000)*('Эксплуатация ТС'!$S$2:$S$32&lt;&gt;""))),0))</f>
        <v>0</v>
      </c>
      <c r="K13" s="38">
        <f t="array" ref="K13">SUMPRODUCT(IFERROR(('Эксплуатация ТС'!$S$2:$S$32)*((MONTH(K$1)=MONTH('Эксплуатация ТС'!$B$2:$B$32)*('Эксплуатация ТС'!$B$2:$B$32&gt;1000)*('Эксплуатация ТС'!$S$2:$S$32&lt;&gt;""))),0))</f>
        <v>0</v>
      </c>
      <c r="L13" s="38">
        <f t="array" ref="L13">SUMPRODUCT(IFERROR(('Эксплуатация ТС'!$S$2:$S$32)*((MONTH(L$1)=MONTH('Эксплуатация ТС'!$B$2:$B$32)*('Эксплуатация ТС'!$B$2:$B$32&gt;1000)*('Эксплуатация ТС'!$S$2:$S$32&lt;&gt;""))),0))</f>
        <v>0</v>
      </c>
      <c r="M13" s="38">
        <f t="array" ref="M13">SUMPRODUCT(IFERROR(('Эксплуатация ТС'!$S$2:$S$32)*((MONTH(M$1)=MONTH('Эксплуатация ТС'!$B$2:$B$32)*('Эксплуатация ТС'!$B$2:$B$32&gt;1000)*('Эксплуатация ТС'!$S$2:$S$32&lt;&gt;""))),0))</f>
        <v>0</v>
      </c>
      <c r="N13" s="39">
        <f t="shared" ref="N13:N14" si="2">SUM(B13:M13)</f>
        <v>0</v>
      </c>
      <c r="O13" s="74"/>
    </row>
    <row r="14" spans="1:15" x14ac:dyDescent="0.25">
      <c r="A14" s="37" t="s">
        <v>19</v>
      </c>
      <c r="B14" s="38">
        <f t="array" ref="B14">SUMPRODUCT(IFERROR(('Эксплуатация ТС'!$T$2:$T$32)*((MONTH(B$1)=MONTH('Эксплуатация ТС'!$B$2:$B$32)*('Эксплуатация ТС'!$B$2:$B$32&gt;1000)*('Эксплуатация ТС'!$T$2:$T$32&lt;&gt;""))),0))</f>
        <v>0</v>
      </c>
      <c r="C14" s="38">
        <f t="array" ref="C14">SUMPRODUCT(IFERROR(('Эксплуатация ТС'!$T$2:$T$32)*((MONTH(C$1)=MONTH('Эксплуатация ТС'!$B$2:$B$32)*('Эксплуатация ТС'!$B$2:$B$32&gt;1000)*('Эксплуатация ТС'!$T$2:$T$32&lt;&gt;""))),0))</f>
        <v>0</v>
      </c>
      <c r="D14" s="38">
        <f t="array" ref="D14">SUMPRODUCT(IFERROR(('Эксплуатация ТС'!$T$2:$T$32)*((MONTH(D$1)=MONTH('Эксплуатация ТС'!$B$2:$B$32)*('Эксплуатация ТС'!$B$2:$B$32&gt;1000)*('Эксплуатация ТС'!$T$2:$T$32&lt;&gt;""))),0))</f>
        <v>0</v>
      </c>
      <c r="E14" s="38">
        <f t="array" ref="E14">SUMPRODUCT(IFERROR(('Эксплуатация ТС'!$T$2:$T$32)*((MONTH(E$1)=MONTH('Эксплуатация ТС'!$B$2:$B$32)*('Эксплуатация ТС'!$B$2:$B$32&gt;1000)*('Эксплуатация ТС'!$T$2:$T$32&lt;&gt;""))),0))</f>
        <v>0</v>
      </c>
      <c r="F14" s="38">
        <f t="array" ref="F14">SUMPRODUCT(IFERROR(('Эксплуатация ТС'!$T$2:$T$32)*((MONTH(F$1)=MONTH('Эксплуатация ТС'!$B$2:$B$32)*('Эксплуатация ТС'!$B$2:$B$32&gt;1000)*('Эксплуатация ТС'!$T$2:$T$32&lt;&gt;""))),0))</f>
        <v>0</v>
      </c>
      <c r="G14" s="38">
        <f t="array" ref="G14">SUMPRODUCT(IFERROR(('Эксплуатация ТС'!$T$2:$T$32)*((MONTH(G$1)=MONTH('Эксплуатация ТС'!$B$2:$B$32)*('Эксплуатация ТС'!$B$2:$B$32&gt;1000)*('Эксплуатация ТС'!$T$2:$T$32&lt;&gt;""))),0))</f>
        <v>0</v>
      </c>
      <c r="H14" s="38">
        <f t="array" ref="H14">SUMPRODUCT(IFERROR(('Эксплуатация ТС'!$T$2:$T$32)*((MONTH(H$1)=MONTH('Эксплуатация ТС'!$B$2:$B$32)*('Эксплуатация ТС'!$B$2:$B$32&gt;1000)*('Эксплуатация ТС'!$T$2:$T$32&lt;&gt;""))),0))</f>
        <v>0</v>
      </c>
      <c r="I14" s="38">
        <f t="array" ref="I14">SUMPRODUCT(IFERROR(('Эксплуатация ТС'!$T$2:$T$32)*((MONTH(I$1)=MONTH('Эксплуатация ТС'!$B$2:$B$32)*('Эксплуатация ТС'!$B$2:$B$32&gt;1000)*('Эксплуатация ТС'!$T$2:$T$32&lt;&gt;""))),0))</f>
        <v>0</v>
      </c>
      <c r="J14" s="38">
        <f t="array" ref="J14">SUMPRODUCT(IFERROR(('Эксплуатация ТС'!$T$2:$T$32)*((MONTH(J$1)=MONTH('Эксплуатация ТС'!$B$2:$B$32)*('Эксплуатация ТС'!$B$2:$B$32&gt;1000)*('Эксплуатация ТС'!$T$2:$T$32&lt;&gt;""))),0))</f>
        <v>0</v>
      </c>
      <c r="K14" s="38">
        <f t="array" ref="K14">SUMPRODUCT(IFERROR(('Эксплуатация ТС'!$T$2:$T$32)*((MONTH(K$1)=MONTH('Эксплуатация ТС'!$B$2:$B$32)*('Эксплуатация ТС'!$B$2:$B$32&gt;1000)*('Эксплуатация ТС'!$T$2:$T$32&lt;&gt;""))),0))</f>
        <v>0</v>
      </c>
      <c r="L14" s="38">
        <f t="array" ref="L14">SUMPRODUCT(IFERROR(('Эксплуатация ТС'!$T$2:$T$32)*((MONTH(L$1)=MONTH('Эксплуатация ТС'!$B$2:$B$32)*('Эксплуатация ТС'!$B$2:$B$32&gt;1000)*('Эксплуатация ТС'!$T$2:$T$32&lt;&gt;""))),0))</f>
        <v>0</v>
      </c>
      <c r="M14" s="38">
        <f t="array" ref="M14">SUMPRODUCT(IFERROR(('Эксплуатация ТС'!$T$2:$T$32)*((MONTH(M$1)=MONTH('Эксплуатация ТС'!$B$2:$B$32)*('Эксплуатация ТС'!$B$2:$B$32&gt;1000)*('Эксплуатация ТС'!$T$2:$T$32&lt;&gt;""))),0))</f>
        <v>0</v>
      </c>
      <c r="N14" s="39">
        <f t="shared" si="2"/>
        <v>0</v>
      </c>
      <c r="O14" s="74"/>
    </row>
    <row r="15" spans="1:15" x14ac:dyDescent="0.25">
      <c r="A15" s="40" t="s">
        <v>20</v>
      </c>
      <c r="B15" s="41">
        <f t="array" ref="B15">SUMPRODUCT(IFERROR(('Эксплуатация ТС'!$U$2:$U$32)*((MONTH(B$1)=MONTH('Эксплуатация ТС'!$B$2:$B$32)*('Эксплуатация ТС'!$B$2:$B$32&gt;1000)*('Эксплуатация ТС'!$U$2:$U$32&lt;&gt;""))),0))</f>
        <v>0</v>
      </c>
      <c r="C15" s="41">
        <f t="array" ref="C15">SUMPRODUCT(IFERROR(('Эксплуатация ТС'!$U$2:$U$32)*((MONTH(C$1)=MONTH('Эксплуатация ТС'!$B$2:$B$32)*('Эксплуатация ТС'!$B$2:$B$32&gt;1000)*('Эксплуатация ТС'!$U$2:$U$32&lt;&gt;""))),0))</f>
        <v>0</v>
      </c>
      <c r="D15" s="41">
        <f t="array" ref="D15">SUMPRODUCT(IFERROR(('Эксплуатация ТС'!$U$2:$U$32)*((MONTH(D$1)=MONTH('Эксплуатация ТС'!$B$2:$B$32)*('Эксплуатация ТС'!$B$2:$B$32&gt;1000)*('Эксплуатация ТС'!$U$2:$U$32&lt;&gt;""))),0))</f>
        <v>0</v>
      </c>
      <c r="E15" s="41">
        <f t="array" ref="E15">SUMPRODUCT(IFERROR(('Эксплуатация ТС'!$U$2:$U$32)*((MONTH(E$1)=MONTH('Эксплуатация ТС'!$B$2:$B$32)*('Эксплуатация ТС'!$B$2:$B$32&gt;1000)*('Эксплуатация ТС'!$U$2:$U$32&lt;&gt;""))),0))</f>
        <v>0</v>
      </c>
      <c r="F15" s="41">
        <f t="array" ref="F15">SUMPRODUCT(IFERROR(('Эксплуатация ТС'!$U$2:$U$32)*((MONTH(F$1)=MONTH('Эксплуатация ТС'!$B$2:$B$32)*('Эксплуатация ТС'!$B$2:$B$32&gt;1000)*('Эксплуатация ТС'!$U$2:$U$32&lt;&gt;""))),0))</f>
        <v>0</v>
      </c>
      <c r="G15" s="41">
        <f t="array" ref="G15">SUMPRODUCT(IFERROR(('Эксплуатация ТС'!$U$2:$U$32)*((MONTH(G$1)=MONTH('Эксплуатация ТС'!$B$2:$B$32)*('Эксплуатация ТС'!$B$2:$B$32&gt;1000)*('Эксплуатация ТС'!$U$2:$U$32&lt;&gt;""))),0))</f>
        <v>0</v>
      </c>
      <c r="H15" s="41">
        <f t="array" ref="H15">SUMPRODUCT(IFERROR(('Эксплуатация ТС'!$U$2:$U$32)*((MONTH(H$1)=MONTH('Эксплуатация ТС'!$B$2:$B$32)*('Эксплуатация ТС'!$B$2:$B$32&gt;1000)*('Эксплуатация ТС'!$U$2:$U$32&lt;&gt;""))),0))</f>
        <v>0</v>
      </c>
      <c r="I15" s="41">
        <f t="array" ref="I15">SUMPRODUCT(IFERROR(('Эксплуатация ТС'!$U$2:$U$32)*((MONTH(I$1)=MONTH('Эксплуатация ТС'!$B$2:$B$32)*('Эксплуатация ТС'!$B$2:$B$32&gt;1000)*('Эксплуатация ТС'!$U$2:$U$32&lt;&gt;""))),0))</f>
        <v>0</v>
      </c>
      <c r="J15" s="41">
        <f t="array" ref="J15">SUMPRODUCT(IFERROR(('Эксплуатация ТС'!$U$2:$U$32)*((MONTH(J$1)=MONTH('Эксплуатация ТС'!$B$2:$B$32)*('Эксплуатация ТС'!$B$2:$B$32&gt;1000)*('Эксплуатация ТС'!$U$2:$U$32&lt;&gt;""))),0))</f>
        <v>0</v>
      </c>
      <c r="K15" s="41">
        <f t="array" ref="K15">SUMPRODUCT(IFERROR(('Эксплуатация ТС'!$U$2:$U$32)*((MONTH(K$1)=MONTH('Эксплуатация ТС'!$B$2:$B$32)*('Эксплуатация ТС'!$B$2:$B$32&gt;1000)*('Эксплуатация ТС'!$U$2:$U$32&lt;&gt;""))),0))</f>
        <v>0</v>
      </c>
      <c r="L15" s="41">
        <f t="array" ref="L15">SUMPRODUCT(IFERROR(('Эксплуатация ТС'!$U$2:$U$32)*((MONTH(L$1)=MONTH('Эксплуатация ТС'!$B$2:$B$32)*('Эксплуатация ТС'!$B$2:$B$32&gt;1000)*('Эксплуатация ТС'!$U$2:$U$32&lt;&gt;""))),0))</f>
        <v>0</v>
      </c>
      <c r="M15" s="41">
        <f t="array" ref="M15">SUMPRODUCT(IFERROR(('Эксплуатация ТС'!$U$2:$U$32)*((MONTH(M$1)=MONTH('Эксплуатация ТС'!$B$2:$B$32)*('Эксплуатация ТС'!$B$2:$B$32&gt;1000)*('Эксплуатация ТС'!$U$2:$U$32&lt;&gt;""))),0))</f>
        <v>0</v>
      </c>
      <c r="N15" s="42">
        <f t="shared" ref="N15:N16" si="3">SUM(B15:M15)</f>
        <v>0</v>
      </c>
      <c r="O15" s="74"/>
    </row>
    <row r="16" spans="1:15" ht="15.75" thickBot="1" x14ac:dyDescent="0.3">
      <c r="A16" s="43" t="s">
        <v>21</v>
      </c>
      <c r="B16" s="44">
        <f t="array" ref="B16">SUMPRODUCT(IFERROR(('Эксплуатация ТС'!$V$2:$V$32)*((MONTH(B$1)=MONTH('Эксплуатация ТС'!$B$2:$B$32)*('Эксплуатация ТС'!$B$2:$B$32&gt;1000)*('Эксплуатация ТС'!$V$2:$V$32&lt;&gt;""))),0))</f>
        <v>0</v>
      </c>
      <c r="C16" s="44">
        <f t="array" ref="C16">SUMPRODUCT(IFERROR(('Эксплуатация ТС'!$V$2:$V$32)*((MONTH(C$1)=MONTH('Эксплуатация ТС'!$B$2:$B$32)*('Эксплуатация ТС'!$B$2:$B$32&gt;1000)*('Эксплуатация ТС'!$V$2:$V$32&lt;&gt;""))),0))</f>
        <v>0</v>
      </c>
      <c r="D16" s="44">
        <f t="array" ref="D16">SUMPRODUCT(IFERROR(('Эксплуатация ТС'!$V$2:$V$32)*((MONTH(D$1)=MONTH('Эксплуатация ТС'!$B$2:$B$32)*('Эксплуатация ТС'!$B$2:$B$32&gt;1000)*('Эксплуатация ТС'!$V$2:$V$32&lt;&gt;""))),0))</f>
        <v>0</v>
      </c>
      <c r="E16" s="44">
        <f t="array" ref="E16">SUMPRODUCT(IFERROR(('Эксплуатация ТС'!$V$2:$V$32)*((MONTH(E$1)=MONTH('Эксплуатация ТС'!$B$2:$B$32)*('Эксплуатация ТС'!$B$2:$B$32&gt;1000)*('Эксплуатация ТС'!$V$2:$V$32&lt;&gt;""))),0))</f>
        <v>0</v>
      </c>
      <c r="F16" s="44">
        <f t="array" ref="F16">SUMPRODUCT(IFERROR(('Эксплуатация ТС'!$V$2:$V$32)*((MONTH(F$1)=MONTH('Эксплуатация ТС'!$B$2:$B$32)*('Эксплуатация ТС'!$B$2:$B$32&gt;1000)*('Эксплуатация ТС'!$V$2:$V$32&lt;&gt;""))),0))</f>
        <v>0</v>
      </c>
      <c r="G16" s="44">
        <f t="array" ref="G16">SUMPRODUCT(IFERROR(('Эксплуатация ТС'!$V$2:$V$32)*((MONTH(G$1)=MONTH('Эксплуатация ТС'!$B$2:$B$32)*('Эксплуатация ТС'!$B$2:$B$32&gt;1000)*('Эксплуатация ТС'!$V$2:$V$32&lt;&gt;""))),0))</f>
        <v>0</v>
      </c>
      <c r="H16" s="44">
        <f t="array" ref="H16">SUMPRODUCT(IFERROR(('Эксплуатация ТС'!$V$2:$V$32)*((MONTH(H$1)=MONTH('Эксплуатация ТС'!$B$2:$B$32)*('Эксплуатация ТС'!$B$2:$B$32&gt;1000)*('Эксплуатация ТС'!$V$2:$V$32&lt;&gt;""))),0))</f>
        <v>0</v>
      </c>
      <c r="I16" s="44">
        <f t="array" ref="I16">SUMPRODUCT(IFERROR(('Эксплуатация ТС'!$V$2:$V$32)*((MONTH(I$1)=MONTH('Эксплуатация ТС'!$B$2:$B$32)*('Эксплуатация ТС'!$B$2:$B$32&gt;1000)*('Эксплуатация ТС'!$V$2:$V$32&lt;&gt;""))),0))</f>
        <v>0</v>
      </c>
      <c r="J16" s="44">
        <f t="array" ref="J16">SUMPRODUCT(IFERROR(('Эксплуатация ТС'!$V$2:$V$32)*((MONTH(J$1)=MONTH('Эксплуатация ТС'!$B$2:$B$32)*('Эксплуатация ТС'!$B$2:$B$32&gt;1000)*('Эксплуатация ТС'!$V$2:$V$32&lt;&gt;""))),0))</f>
        <v>0</v>
      </c>
      <c r="K16" s="44">
        <f t="array" ref="K16">SUMPRODUCT(IFERROR(('Эксплуатация ТС'!$V$2:$V$32)*((MONTH(K$1)=MONTH('Эксплуатация ТС'!$B$2:$B$32)*('Эксплуатация ТС'!$B$2:$B$32&gt;1000)*('Эксплуатация ТС'!$V$2:$V$32&lt;&gt;""))),0))</f>
        <v>0</v>
      </c>
      <c r="L16" s="44">
        <f t="array" ref="L16">SUMPRODUCT(IFERROR(('Эксплуатация ТС'!$V$2:$V$32)*((MONTH(L$1)=MONTH('Эксплуатация ТС'!$B$2:$B$32)*('Эксплуатация ТС'!$B$2:$B$32&gt;1000)*('Эксплуатация ТС'!$V$2:$V$32&lt;&gt;""))),0))</f>
        <v>0</v>
      </c>
      <c r="M16" s="44">
        <f t="array" ref="M16">SUMPRODUCT(IFERROR(('Эксплуатация ТС'!$V$2:$V$32)*((MONTH(M$1)=MONTH('Эксплуатация ТС'!$B$2:$B$32)*('Эксплуатация ТС'!$B$2:$B$32&gt;1000)*('Эксплуатация ТС'!$V$2:$V$32&lt;&gt;""))),0))</f>
        <v>0</v>
      </c>
      <c r="N16" s="45">
        <f t="shared" si="3"/>
        <v>0</v>
      </c>
      <c r="O16" s="75"/>
    </row>
    <row r="17" spans="1:1" x14ac:dyDescent="0.25">
      <c r="A17" s="46" t="s">
        <v>10</v>
      </c>
    </row>
  </sheetData>
  <mergeCells count="2">
    <mergeCell ref="N7:O11"/>
    <mergeCell ref="O12:O16"/>
  </mergeCells>
  <conditionalFormatting sqref="B1:N1">
    <cfRule type="expression" dxfId="7" priority="15">
      <formula>MONTH(B$1)=MONTH(TODAY())</formula>
    </cfRule>
  </conditionalFormatting>
  <conditionalFormatting sqref="B2:M16">
    <cfRule type="cellIs" dxfId="6" priority="13" operator="equal">
      <formula>0</formula>
    </cfRule>
  </conditionalFormatting>
  <conditionalFormatting sqref="B15:M16">
    <cfRule type="cellIs" dxfId="5" priority="3" operator="equal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id="{735F3D4F-7DD1-45E1-A7EA-93BB6774F159}">
            <xm:f>AND(OR('Эксплуатация ТС'!$E$1:$E$489&lt;0),MONTH(TODAY())=MONTH(B$1))</xm:f>
            <x14:dxf>
              <fill>
                <patternFill>
                  <bgColor rgb="FFFF0000"/>
                </patternFill>
              </fill>
            </x14:dxf>
          </x14:cfRule>
          <xm:sqref>B2:M2 B7:M7</xm:sqref>
        </x14:conditionalFormatting>
        <x14:conditionalFormatting xmlns:xm="http://schemas.microsoft.com/office/excel/2006/main">
          <x14:cfRule type="expression" priority="11" id="{7BAA1816-8BB5-4B24-B69C-7BBB2675A688}">
            <xm:f>AND(OR('Эксплуатация ТС'!$H$1:$H$489&lt;0),MONTH(TODAY())=MONTH(B$1))</xm:f>
            <x14:dxf>
              <fill>
                <patternFill>
                  <bgColor rgb="FFFF0000"/>
                </patternFill>
              </fill>
            </x14:dxf>
          </x14:cfRule>
          <xm:sqref>B3:M3 B8:M8</xm:sqref>
        </x14:conditionalFormatting>
        <x14:conditionalFormatting xmlns:xm="http://schemas.microsoft.com/office/excel/2006/main">
          <x14:cfRule type="expression" priority="10" id="{58284C59-1303-4DF8-92D8-230A9AFCD212}">
            <xm:f>AND(OR('Эксплуатация ТС'!$Q$1:$Q$489&lt;0),MONTH(TODAY())=MONTH(B$1))</xm:f>
            <x14:dxf>
              <fill>
                <patternFill>
                  <bgColor rgb="FFFF0000"/>
                </patternFill>
              </fill>
            </x14:dxf>
          </x14:cfRule>
          <xm:sqref>B11:M11 B6:M6</xm:sqref>
        </x14:conditionalFormatting>
        <x14:conditionalFormatting xmlns:xm="http://schemas.microsoft.com/office/excel/2006/main">
          <x14:cfRule type="expression" priority="2" id="{4C9EFCBC-F87C-4489-9812-09F7F1CE9FF5}">
            <xm:f>AND(OR('Эксплуатация ТС'!$K$1:$K$489&lt;0),MONTH(TODAY())=MONTH(B$1))</xm:f>
            <x14:dxf>
              <fill>
                <patternFill>
                  <bgColor rgb="FFFF0000"/>
                </patternFill>
              </fill>
            </x14:dxf>
          </x14:cfRule>
          <xm:sqref>B4:M4 B9:M9</xm:sqref>
        </x14:conditionalFormatting>
        <x14:conditionalFormatting xmlns:xm="http://schemas.microsoft.com/office/excel/2006/main">
          <x14:cfRule type="expression" priority="1" id="{2DAA9F08-EA33-4290-AE1D-DF3BBE976995}">
            <xm:f>AND(OR('Эксплуатация ТС'!$N$1:$N$489&lt;0),MONTH(TODAY())=MONTH(B$1))</xm:f>
            <x14:dxf>
              <fill>
                <patternFill>
                  <bgColor rgb="FFFF0000"/>
                </patternFill>
              </fill>
            </x14:dxf>
          </x14:cfRule>
          <xm:sqref>B5:M5 B10:M10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Эксплуатация ТС</vt:lpstr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Mikhno_Viktor_SNGA</cp:lastModifiedBy>
  <cp:lastPrinted>2015-01-23T08:52:54Z</cp:lastPrinted>
  <dcterms:created xsi:type="dcterms:W3CDTF">2015-01-22T08:02:00Z</dcterms:created>
  <dcterms:modified xsi:type="dcterms:W3CDTF">2015-03-11T11:40:27Z</dcterms:modified>
</cp:coreProperties>
</file>